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4240" windowHeight="13290" activeTab="1"/>
  </bookViews>
  <sheets>
    <sheet name="ПР3 РзПР" sheetId="10" r:id="rId1"/>
    <sheet name="Пр.5 ЦС" sheetId="7" r:id="rId2"/>
    <sheet name="Пр.4 Ведомств" sheetId="1" r:id="rId3"/>
    <sheet name="Пр6 Программы" sheetId="4" r:id="rId4"/>
  </sheets>
  <definedNames>
    <definedName name="_xlnm._FilterDatabase" localSheetId="2" hidden="1">'Пр.4 Ведомств'!$A$9:$I$143</definedName>
    <definedName name="_xlnm._FilterDatabase" localSheetId="1" hidden="1">'Пр.5 ЦС'!$A$9:$H$135</definedName>
    <definedName name="_xlnm._FilterDatabase" localSheetId="0" hidden="1">'ПР3 РзПР'!$A$8:$F$25</definedName>
    <definedName name="_xlnm._FilterDatabase" localSheetId="3" hidden="1">'Пр6 Программы'!$A$7:$F$88</definedName>
    <definedName name="_xlnm.Print_Titles" localSheetId="2">'Пр.4 Ведомств'!$7:$9</definedName>
    <definedName name="_xlnm.Print_Titles" localSheetId="1">'Пр.5 ЦС'!$7:$9</definedName>
    <definedName name="_xlnm.Print_Titles" localSheetId="0">'ПР3 РзПР'!$6:$8</definedName>
    <definedName name="_xlnm.Print_Titles" localSheetId="3">'Пр6 Программы'!$5:$7</definedName>
    <definedName name="_xlnm.Print_Area" localSheetId="2">'Пр.4 Ведомств'!$A:$I</definedName>
    <definedName name="_xlnm.Print_Area" localSheetId="1">'Пр.5 ЦС'!$A:$H</definedName>
    <definedName name="_xlnm.Print_Area" localSheetId="0">'ПР3 РзПР'!$A:$F</definedName>
    <definedName name="_xlnm.Print_Area" localSheetId="3">'Пр6 Программы'!$A:$F</definedName>
  </definedNames>
  <calcPr calcId="125725"/>
</workbook>
</file>

<file path=xl/calcChain.xml><?xml version="1.0" encoding="utf-8"?>
<calcChain xmlns="http://schemas.openxmlformats.org/spreadsheetml/2006/main">
  <c r="F25" i="10"/>
  <c r="F24"/>
  <c r="F23"/>
  <c r="F22"/>
  <c r="F21"/>
  <c r="F20"/>
  <c r="F19"/>
  <c r="F18"/>
  <c r="F17"/>
  <c r="F16"/>
  <c r="F15"/>
  <c r="F14"/>
  <c r="F13"/>
  <c r="F12"/>
  <c r="F11"/>
  <c r="F10"/>
  <c r="F9"/>
  <c r="F121" i="4" l="1"/>
  <c r="F120"/>
  <c r="F119"/>
  <c r="F118"/>
  <c r="F117"/>
  <c r="F116"/>
  <c r="F115"/>
  <c r="F114"/>
  <c r="F113"/>
  <c r="F112"/>
  <c r="F111"/>
  <c r="F110"/>
  <c r="F109"/>
  <c r="F108"/>
  <c r="F107"/>
  <c r="F106"/>
  <c r="F105"/>
  <c r="F104"/>
  <c r="F103"/>
  <c r="F82"/>
  <c r="F81"/>
  <c r="H142" i="7" l="1"/>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I143" i="1"/>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F102" i="4" l="1"/>
  <c r="F101"/>
  <c r="F100"/>
  <c r="F99"/>
  <c r="F98"/>
  <c r="F97"/>
  <c r="F96"/>
  <c r="F95"/>
  <c r="F94"/>
  <c r="F93"/>
  <c r="F92"/>
  <c r="F91"/>
  <c r="F90"/>
  <c r="F89"/>
  <c r="F88" l="1"/>
  <c r="F87"/>
  <c r="F86"/>
  <c r="F85"/>
  <c r="F84"/>
  <c r="F83"/>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l="1"/>
</calcChain>
</file>

<file path=xl/sharedStrings.xml><?xml version="1.0" encoding="utf-8"?>
<sst xmlns="http://schemas.openxmlformats.org/spreadsheetml/2006/main" count="1893" uniqueCount="223">
  <si>
    <t>Приложение 4</t>
  </si>
  <si>
    <t>Наименование</t>
  </si>
  <si>
    <t>Ведомство</t>
  </si>
  <si>
    <t>Раздел</t>
  </si>
  <si>
    <t>Целевая статья</t>
  </si>
  <si>
    <t>Вид расхода</t>
  </si>
  <si>
    <t>РАСХОДЫ</t>
  </si>
  <si>
    <t>Уточненный бюджет</t>
  </si>
  <si>
    <t>% испол-нения</t>
  </si>
  <si>
    <t>808</t>
  </si>
  <si>
    <t>00</t>
  </si>
  <si>
    <t>0000000000</t>
  </si>
  <si>
    <t>000</t>
  </si>
  <si>
    <t>01</t>
  </si>
  <si>
    <t>02</t>
  </si>
  <si>
    <t>9900000000</t>
  </si>
  <si>
    <t>9990000000</t>
  </si>
  <si>
    <t>9999910010</t>
  </si>
  <si>
    <t>100</t>
  </si>
  <si>
    <t>120</t>
  </si>
  <si>
    <t>04</t>
  </si>
  <si>
    <t>200</t>
  </si>
  <si>
    <t>240</t>
  </si>
  <si>
    <t>800</t>
  </si>
  <si>
    <t>850</t>
  </si>
  <si>
    <t>06</t>
  </si>
  <si>
    <t>9999912110</t>
  </si>
  <si>
    <t>500</t>
  </si>
  <si>
    <t>540</t>
  </si>
  <si>
    <t>03</t>
  </si>
  <si>
    <t>9999951180</t>
  </si>
  <si>
    <t>09</t>
  </si>
  <si>
    <t>0200000000</t>
  </si>
  <si>
    <t>0290000000</t>
  </si>
  <si>
    <t>0290126070</t>
  </si>
  <si>
    <t>0300000000</t>
  </si>
  <si>
    <t>0390000000</t>
  </si>
  <si>
    <t>05</t>
  </si>
  <si>
    <t>0390126010</t>
  </si>
  <si>
    <t>0390226050</t>
  </si>
  <si>
    <t>0390262210</t>
  </si>
  <si>
    <t>08</t>
  </si>
  <si>
    <t>0100000000</t>
  </si>
  <si>
    <t>0190000000</t>
  </si>
  <si>
    <t>110</t>
  </si>
  <si>
    <t>0190170590</t>
  </si>
  <si>
    <t>ПРз</t>
  </si>
  <si>
    <t>Приложение 5</t>
  </si>
  <si>
    <t>Приложение 6</t>
  </si>
  <si>
    <t>% исполнения</t>
  </si>
  <si>
    <t>0190100000</t>
  </si>
  <si>
    <t>0190200000</t>
  </si>
  <si>
    <t>0290100000</t>
  </si>
  <si>
    <t>0390100000</t>
  </si>
  <si>
    <t>0390200000</t>
  </si>
  <si>
    <t>0390300000</t>
  </si>
  <si>
    <t>13</t>
  </si>
  <si>
    <t>9999913110</t>
  </si>
  <si>
    <t>0190124020</t>
  </si>
  <si>
    <t>(рублей)</t>
  </si>
  <si>
    <t>9999910030</t>
  </si>
  <si>
    <t>0400000000</t>
  </si>
  <si>
    <t>Итого</t>
  </si>
  <si>
    <t xml:space="preserve">  Отдельные мероприятия</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</si>
  <si>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</si>
  <si>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</si>
  <si>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</si>
  <si>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</si>
  <si>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</si>
  <si>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</si>
  <si>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</si>
  <si>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отдельные мероприятия</t>
  </si>
  <si>
    <t xml:space="preserve">      Оплата за потребленную электроэнергию</t>
  </si>
  <si>
    <t xml:space="preserve">      Содержание мест захоронения</t>
  </si>
  <si>
    <t xml:space="preserve">      Мероприятия по устройству минерализованных полос вокруг населенных пунктов поселения</t>
  </si>
  <si>
    <t xml:space="preserve">      Содержание дорог местного значения</t>
  </si>
  <si>
    <t xml:space="preserve">      Капитальный ремонт и ремонт дорог местного значения</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</si>
  <si>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</si>
  <si>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</si>
  <si>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</si>
  <si>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</si>
  <si>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</si>
  <si>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</si>
  <si>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Межбюджетные трансферты</t>
  </si>
  <si>
    <t xml:space="preserve">          Иные межбюджетные трансферты</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</si>
  <si>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</si>
  <si>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</si>
  <si>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9999900000</t>
  </si>
  <si>
    <t xml:space="preserve">      Проведение мероприятий для жителей поселения в рамках общегосударственных и общерайонных праздников</t>
  </si>
  <si>
    <t xml:space="preserve">    Основное мероприятие: "Проведение мероприятий по повышению уровня пожарной безопасности в населенных пунктах, обучение населения мерам пожарной безопасности"</t>
  </si>
  <si>
    <t xml:space="preserve">    Основное мероприятие: "Организация уличного освещения Веденкинского сельского поселения"</t>
  </si>
  <si>
    <t xml:space="preserve">    Основное мероприятие: "Благоустройство территории поселения"</t>
  </si>
  <si>
    <t xml:space="preserve">    Основное мероприятие : "Дорожное хозяйство"</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</si>
  <si>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</si>
  <si>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 xml:space="preserve">      Содержанием территории общего пользования (тротуары, площади, детские площадки и т.д.)</t>
  </si>
  <si>
    <t xml:space="preserve">      Межбюджетные трансферты бюджетам муниципальных районов из бюджета Веденкинского поселения на осуществление внешнего финансового контроля</t>
  </si>
  <si>
    <t>039036221D</t>
  </si>
  <si>
    <t>039036222D</t>
  </si>
  <si>
    <t>0420000000</t>
  </si>
  <si>
    <t>0420200000</t>
  </si>
  <si>
    <t>0420226051</t>
  </si>
  <si>
    <t>04202S2610</t>
  </si>
  <si>
    <t>9999912310</t>
  </si>
  <si>
    <t>9999917210</t>
  </si>
  <si>
    <t>870</t>
  </si>
  <si>
    <t>Муниципальная программа "Формирование современной городской среды Веденкинского сельского поселения" на 2020 - 2027 годы</t>
  </si>
  <si>
    <t xml:space="preserve">  Подпрограмма "Благоустройство территорий Веденкинского сельского поселения" на 2020 - 2027 годы</t>
  </si>
  <si>
    <t xml:space="preserve">    Основное мероприятие: "Выполнение работ по благоустройству дворовых и общественных территорий"</t>
  </si>
  <si>
    <t xml:space="preserve">      Расходы по составлению и проверке сметной документации в части работ по формированию современной городской среды на территории поселения</t>
  </si>
  <si>
    <t xml:space="preserve">      Расходы по благоустройству дворовых и общественных территорий в целях софинансирования которых из бюджетов субъектов Российской Федерации предоставляются местным бюджетам субсидии</t>
  </si>
  <si>
    <t xml:space="preserve">      Резервный фонд администрации Веденкинского сельского поселения  на непредвиденные расходы</t>
  </si>
  <si>
    <t xml:space="preserve">          Резервные средства</t>
  </si>
  <si>
    <t>11</t>
  </si>
  <si>
    <t>Администрация Веденкинского сельского поселения</t>
  </si>
  <si>
    <t>0500000000</t>
  </si>
  <si>
    <t>0590000000</t>
  </si>
  <si>
    <t>0590100000</t>
  </si>
  <si>
    <t>0590120120</t>
  </si>
  <si>
    <t>0590200000</t>
  </si>
  <si>
    <t>0590223160</t>
  </si>
  <si>
    <t>0590223190</t>
  </si>
  <si>
    <t>9999962009</t>
  </si>
  <si>
    <t>10</t>
  </si>
  <si>
    <t>04202С2610</t>
  </si>
  <si>
    <t>0190270120</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</si>
  <si>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</si>
  <si>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</si>
  <si>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по оплате договоров на приобретение муниципальными учреждениями движимого имущества.</t>
  </si>
  <si>
    <t xml:space="preserve">      Расходы по благоустройству дворовых и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</si>
  <si>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 xml:space="preserve">    Основное мероприятие: "Содержание муниципального имущества"</t>
  </si>
  <si>
    <t xml:space="preserve">      Приобретение, обновление муниципального имущества</t>
  </si>
  <si>
    <t xml:space="preserve">    Основное мероприятие : "Имущественные отношения"</t>
  </si>
  <si>
    <t xml:space="preserve">      Юридическое сопровождение сделок с муниципальным имуществом и вопросов приватизации</t>
  </si>
  <si>
    <t xml:space="preserve">      "Информационное обеспечение приватизации муниципального имущества"</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</si>
  <si>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</si>
  <si>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Муниципальная программа Веденкинского сельского поселения "Развитие и сохранение культуры на территории Веденкинского сельского поселения" на 2023 - 2027 годы"</t>
  </si>
  <si>
    <t>Муниципальная программа Веденкинского сельского поселения "Обеспечение пожарной безопасности на территории Веденкинского сельского поселения на 2023 - 2027 годы"</t>
  </si>
  <si>
    <t xml:space="preserve">      Содержание источников противопожарного водоснабжения</t>
  </si>
  <si>
    <t>0290126075</t>
  </si>
  <si>
    <t>Муниципальная программа Веденкинского сельского поселения "Благоустройство территории Веденкинского сельского поселения на 2023 - 2027 годы"</t>
  </si>
  <si>
    <t>Муниципальная программа Веденкинского сельского поселения "Управление муниципальным имуществом Веденкинского сельского поселения на 2023 -2027 годы"</t>
  </si>
  <si>
    <t>Приложение3</t>
  </si>
  <si>
    <t>Показатели расходов бюджета поселения за 2024 год по разделам и подразделам классификации расходов бюджетов Российской Федерации</t>
  </si>
  <si>
    <t>Исполнено в 2024 году</t>
  </si>
  <si>
    <t>Показатели расходов бюджета поселения за 2024 год  по муниципальным программам Веденкинского сельского поселения и непрограммным направлениям деятельности</t>
  </si>
  <si>
    <t>Уточненный бюджет 2024 года</t>
  </si>
  <si>
    <t>Исполнение за 2024 год</t>
  </si>
  <si>
    <t xml:space="preserve">      Расходы по благоустройству дворовых и общественных территорий за счет бюджета Веденкинского поселения</t>
  </si>
  <si>
    <t>0420226052</t>
  </si>
  <si>
    <t xml:space="preserve">      Устройство покрытия из брусчатки на территории администрации поселения</t>
  </si>
  <si>
    <t>0590120601</t>
  </si>
  <si>
    <t xml:space="preserve">    Основное мероприятие: Развитие информационно-коммуникационной инфраструктуры в сельском поселении</t>
  </si>
  <si>
    <t>0590300000</t>
  </si>
  <si>
    <t xml:space="preserve">      Приобретение, сопровождение лицензионного базового, системного, сетевого, прикладного и клиентского программного обеспечения</t>
  </si>
  <si>
    <t>0590322014</t>
  </si>
  <si>
    <t xml:space="preserve">      Реализация проекта "Устройство автобусного павильона (размерами 2,5м*5,0м) с устройством заездного кармана и остановочной площадки ул. Мелехина автомобильной трассы г. Дальнереченск- с. Ариадное, инициируемого жителями Веденкинского сельского поселения</t>
  </si>
  <si>
    <t>9999994031</t>
  </si>
  <si>
    <t xml:space="preserve">Показатели расходов бюджета поселения за 2024 год в ведомственной структуре расходов бюджета поселения </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</si>
  <si>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</si>
  <si>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</si>
  <si>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</si>
  <si>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</si>
  <si>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</si>
  <si>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</si>
  <si>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</si>
  <si>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</si>
  <si>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</si>
  <si>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</si>
  <si>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</si>
  <si>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</si>
  <si>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</si>
  <si>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</si>
  <si>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</si>
  <si>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Веденкинского поселения на осуществление внешнего финансового контроля</t>
  </si>
  <si>
    <t xml:space="preserve">    Резервные фонды</t>
  </si>
  <si>
    <t xml:space="preserve">          Резервный фонд администрации Веденкинского сельского поселения  на непредвиденные расходы</t>
  </si>
  <si>
    <t xml:space="preserve">            Иные бюджетные ассигнования</t>
  </si>
  <si>
    <t xml:space="preserve">              Резервные средства</t>
  </si>
  <si>
    <t xml:space="preserve">    Другие общегосударственные вопросы</t>
  </si>
  <si>
    <t xml:space="preserve">      Муниципальная программа Веденкинского сельского поселения "Управление муниципальным имуществом Веденкинского сельского поселения на 2023 -2027 годы"</t>
  </si>
  <si>
    <t xml:space="preserve">        отдельные мероприятия</t>
  </si>
  <si>
    <t xml:space="preserve">          Приобретение, обновление муниципального имущества</t>
  </si>
  <si>
    <t xml:space="preserve">          Устройство покрытия из брусчатки на территории администрации поселения</t>
  </si>
  <si>
    <t xml:space="preserve">          Юридическое сопровождение сделок с муниципальным имуществом и вопросов приватизации</t>
  </si>
  <si>
    <t xml:space="preserve">          "Информационное обеспечение приватизации муниципального имущества"</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</si>
  <si>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</si>
  <si>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Выполнение других обязательств муниципального образования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</si>
  <si>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</si>
  <si>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</si>
  <si>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</si>
  <si>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</si>
  <si>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</si>
  <si>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</si>
  <si>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</si>
  <si>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Веденкинского сельского поселения "Обеспечение пожарной безопасности на территории Веденкинского сельского поселения на 2023 - 2027 годы"</t>
  </si>
  <si>
    <t xml:space="preserve">        Отдельные мероприятия</t>
  </si>
  <si>
    <t xml:space="preserve">          Мероприятия по устройству минерализованных полос вокруг населенных пунктов поселения</t>
  </si>
  <si>
    <t xml:space="preserve">          Содержание источников противопожарного водоснабжения</t>
  </si>
  <si>
    <t xml:space="preserve">  НАЦИОНАЛЬНАЯ ЭКОНОМИКА</t>
  </si>
  <si>
    <t xml:space="preserve">    Дорожное хозяйство (дорожные фонды)</t>
  </si>
  <si>
    <t xml:space="preserve">      Муниципальная программа Веденкинского сельского поселения "Благоустройство территории Веденкинского сельского поселения на 2023 - 2027 годы"</t>
  </si>
  <si>
    <t xml:space="preserve">          Содержание дорог местного значения</t>
  </si>
  <si>
    <t xml:space="preserve">          Капитальный ремонт и ремонт дорог местного значения</t>
  </si>
  <si>
    <t xml:space="preserve">          Реализация проекта "Устройство автобусного павильона (размерами 2,5м*5,0м) с устройством заездного кармана и остановочной площадки ул. Мелехина автомобильной трассы г. Дальнереченск- с. Ариадное, инициируемого жителями Веденкинского сельского поселения</t>
  </si>
  <si>
    <t xml:space="preserve">  ЖИЛИЩНО-КОММУНАЛЬНОЕ ХОЗЯЙСТВО</t>
  </si>
  <si>
    <t xml:space="preserve">    Благоустройство</t>
  </si>
  <si>
    <t xml:space="preserve">          Оплата за потребленную электроэнергию</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</si>
  <si>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</si>
  <si>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</si>
  <si>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'Муниципальная программа "Формирование современной городской среды Веденкинского сельского поселения" на 2020 - 2027 годы</t>
  </si>
  <si>
    <t xml:space="preserve">        Подпрограмма "Благоустройство территорий Веденкинского сельского поселения" на 2020 - 2027 годы</t>
  </si>
  <si>
    <t xml:space="preserve">          Расходы по составлению и проверке сметной документации в части работ по формированию современной городской среды на территории поселения</t>
  </si>
  <si>
    <t xml:space="preserve">          Расходы по благоустройству дворовых и общественных территорий за счет бюджета Веденкинского поселения</t>
  </si>
  <si>
    <t xml:space="preserve">          Расходы по благоустройству дворовых и общественных территорий в целях софинансирования которых из бюджетов субъектов Российской Федерации предоставляются местным бюджетам субсидии</t>
  </si>
  <si>
    <t xml:space="preserve">          Расходы по благоустройству дворовых и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</si>
  <si>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 xml:space="preserve">  КУЛЬТУРА, КИНЕМАТОГРАФИЯ</t>
  </si>
  <si>
    <t xml:space="preserve">    Культура</t>
  </si>
  <si>
    <t xml:space="preserve">      Муниципальная программа Веденкинского сельского поселения "Развитие и сохранение культуры на территории Веденкинского сельского поселения" на 2023 - 2027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</si>
  <si>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</si>
  <si>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</si>
  <si>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</si>
  <si>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по оплате договоров на приобретение муниципальными учреждениями движимого имущества.</t>
  </si>
  <si>
    <t>Показатели расходов бюджета поселения за 2024 год по разделам, подразделам, целевым статьям (муниципальным  программам Веденкинского сельского поселения и непрограммным направлениям деятельности), группам (группам и подгруппам) видов расходов классификации расходов бюджетов</t>
  </si>
</sst>
</file>

<file path=xl/styles.xml><?xml version="1.0" encoding="utf-8"?>
<styleSheet xmlns="http://schemas.openxmlformats.org/spreadsheetml/2006/main">
  <fonts count="15">
    <font>
      <sz val="11"/>
      <name val="Calibri"/>
      <family val="2"/>
      <scheme val="minor"/>
    </font>
    <font>
      <sz val="10"/>
      <color rgb="FF000000"/>
      <name val="Arial Cyr"/>
    </font>
    <font>
      <sz val="11"/>
      <color rgb="FF000000"/>
      <name val="Times New Roman"/>
      <family val="1"/>
      <charset val="204"/>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4"/>
      <color rgb="FF000000"/>
      <name val="Times New Roman"/>
      <family val="1"/>
      <charset val="204"/>
    </font>
    <font>
      <b/>
      <sz val="11"/>
      <color rgb="FF000000"/>
      <name val="Times New Roman"/>
      <family val="1"/>
      <charset val="204"/>
    </font>
    <font>
      <b/>
      <sz val="10"/>
      <color rgb="FF000000"/>
      <name val="Arial Cyr"/>
    </font>
    <font>
      <b/>
      <sz val="12"/>
      <color rgb="FF000000"/>
      <name val="Times New Roman"/>
      <family val="1"/>
      <charset val="204"/>
    </font>
    <font>
      <sz val="11"/>
      <name val="Times New Roman"/>
      <family val="1"/>
      <charset val="204"/>
    </font>
    <font>
      <sz val="10"/>
      <name val="Arial Cyr"/>
      <charset val="204"/>
    </font>
    <font>
      <sz val="10"/>
      <color rgb="FF000000"/>
      <name val="Times New Roman"/>
      <family val="1"/>
      <charset val="204"/>
    </font>
    <font>
      <i/>
      <sz val="12"/>
      <color rgb="FF000000"/>
      <name val="Times New Roman"/>
      <family val="1"/>
      <charset val="204"/>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6">
    <xf numFmtId="0" fontId="0" fillId="0" borderId="0"/>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horizontal="right"/>
    </xf>
    <xf numFmtId="0" fontId="1" fillId="0" borderId="1">
      <alignment horizontal="center" vertical="center" wrapText="1"/>
    </xf>
    <xf numFmtId="0" fontId="9" fillId="0" borderId="1">
      <alignment horizontal="center" vertical="center" wrapText="1"/>
    </xf>
    <xf numFmtId="0" fontId="1" fillId="0" borderId="2"/>
    <xf numFmtId="0" fontId="1" fillId="0" borderId="1">
      <alignment horizontal="center" vertical="center" shrinkToFit="1"/>
    </xf>
    <xf numFmtId="49" fontId="1" fillId="0" borderId="1">
      <alignment horizontal="left" vertical="top" wrapText="1"/>
    </xf>
    <xf numFmtId="4" fontId="1" fillId="2" borderId="1">
      <alignment horizontal="right" vertical="top" shrinkToFit="1"/>
    </xf>
    <xf numFmtId="0" fontId="9" fillId="0" borderId="1">
      <alignment horizontal="left"/>
    </xf>
    <xf numFmtId="4" fontId="9" fillId="3" borderId="1">
      <alignment horizontal="right" vertical="top" shrinkToFit="1"/>
    </xf>
    <xf numFmtId="0" fontId="1" fillId="0" borderId="3"/>
    <xf numFmtId="0" fontId="1" fillId="0" borderId="0">
      <alignment horizontal="left" wrapText="1"/>
    </xf>
    <xf numFmtId="0" fontId="4" fillId="0" borderId="0"/>
    <xf numFmtId="0" fontId="4" fillId="0" borderId="0"/>
    <xf numFmtId="0" fontId="1" fillId="0" borderId="0"/>
    <xf numFmtId="0" fontId="1" fillId="0" borderId="0"/>
    <xf numFmtId="0" fontId="4"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49" fontId="9"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2" fillId="0" borderId="0"/>
    <xf numFmtId="0" fontId="1" fillId="0" borderId="1">
      <alignment horizontal="left" vertical="top" wrapText="1"/>
    </xf>
    <xf numFmtId="0" fontId="9" fillId="0" borderId="1">
      <alignment horizontal="left" vertical="top" wrapText="1"/>
    </xf>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9" fillId="0" borderId="8">
      <alignment horizontal="left"/>
    </xf>
    <xf numFmtId="4" fontId="9" fillId="3" borderId="1">
      <alignment horizontal="right" vertical="top" shrinkToFit="1"/>
    </xf>
    <xf numFmtId="0" fontId="1" fillId="0" borderId="3"/>
    <xf numFmtId="0" fontId="1" fillId="0" borderId="0">
      <alignment horizontal="left" wrapText="1"/>
    </xf>
    <xf numFmtId="0" fontId="9"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xf numFmtId="0" fontId="9" fillId="0" borderId="7">
      <alignment horizontal="center" vertical="center" wrapText="1"/>
    </xf>
  </cellStyleXfs>
  <cellXfs count="57">
    <xf numFmtId="0" fontId="0" fillId="0" borderId="0" xfId="0"/>
    <xf numFmtId="0" fontId="2" fillId="0" borderId="0" xfId="1" applyNumberFormat="1" applyFont="1" applyAlignment="1" applyProtection="1">
      <alignment horizontal="left" vertical="top" wrapText="1"/>
    </xf>
    <xf numFmtId="0" fontId="2" fillId="0" borderId="0" xfId="1" applyFont="1" applyAlignment="1" applyProtection="1">
      <alignment horizontal="left" vertical="top" wrapText="1"/>
      <protection locked="0"/>
    </xf>
    <xf numFmtId="0" fontId="1" fillId="0" borderId="0" xfId="2" applyNumberFormat="1" applyProtection="1"/>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6" fillId="0" borderId="0" xfId="4" applyNumberFormat="1" applyProtection="1">
      <alignment horizontal="center"/>
    </xf>
    <xf numFmtId="0" fontId="1" fillId="0" borderId="0" xfId="5" applyNumberFormat="1" applyProtection="1">
      <alignment horizontal="right"/>
    </xf>
    <xf numFmtId="0" fontId="1" fillId="0" borderId="2" xfId="8" applyNumberFormat="1" applyProtection="1"/>
    <xf numFmtId="0" fontId="3" fillId="0" borderId="1" xfId="6" applyNumberFormat="1" applyFont="1" applyProtection="1">
      <alignment horizontal="center" vertical="center" wrapText="1"/>
    </xf>
    <xf numFmtId="0" fontId="2" fillId="0" borderId="6" xfId="9" applyNumberFormat="1" applyFont="1" applyBorder="1" applyProtection="1">
      <alignment horizontal="center" vertical="center" shrinkToFit="1"/>
    </xf>
    <xf numFmtId="0" fontId="11" fillId="0" borderId="0" xfId="0" applyFont="1" applyProtection="1">
      <protection locked="0"/>
    </xf>
    <xf numFmtId="0" fontId="1" fillId="0" borderId="0" xfId="8" applyNumberFormat="1" applyBorder="1" applyProtection="1"/>
    <xf numFmtId="10" fontId="3" fillId="5" borderId="6" xfId="11" applyNumberFormat="1" applyFont="1" applyFill="1" applyBorder="1" applyAlignment="1" applyProtection="1">
      <alignment horizontal="center" vertical="top" shrinkToFit="1"/>
    </xf>
    <xf numFmtId="0" fontId="3" fillId="0" borderId="7" xfId="9" applyNumberFormat="1" applyFont="1" applyBorder="1" applyProtection="1">
      <alignment horizontal="center" vertical="center" shrinkToFit="1"/>
    </xf>
    <xf numFmtId="0" fontId="3" fillId="0" borderId="1" xfId="6" applyNumberFormat="1" applyFont="1" applyProtection="1">
      <alignment horizontal="center" vertical="center" wrapText="1"/>
    </xf>
    <xf numFmtId="10" fontId="3" fillId="5" borderId="1" xfId="46" applyNumberFormat="1" applyFont="1" applyFill="1" applyAlignment="1" applyProtection="1">
      <alignment horizontal="center" vertical="top" shrinkToFit="1"/>
    </xf>
    <xf numFmtId="10" fontId="14" fillId="5" borderId="6" xfId="11" applyNumberFormat="1" applyFont="1" applyFill="1" applyBorder="1" applyAlignment="1" applyProtection="1">
      <alignment horizontal="center" vertical="top" shrinkToFit="1"/>
    </xf>
    <xf numFmtId="0" fontId="3" fillId="0" borderId="1" xfId="6" applyNumberFormat="1" applyFont="1" applyProtection="1">
      <alignment horizontal="center" vertical="center" wrapText="1"/>
    </xf>
    <xf numFmtId="0" fontId="3" fillId="0" borderId="1" xfId="45" applyNumberFormat="1" applyFont="1" applyFill="1" applyProtection="1">
      <alignment horizontal="left" vertical="top" wrapText="1"/>
    </xf>
    <xf numFmtId="0" fontId="10" fillId="0" borderId="8" xfId="47" applyNumberFormat="1" applyFont="1" applyFill="1" applyProtection="1">
      <alignment horizontal="left"/>
    </xf>
    <xf numFmtId="10" fontId="10" fillId="6" borderId="6" xfId="11" applyNumberFormat="1" applyFont="1" applyFill="1" applyBorder="1" applyAlignment="1" applyProtection="1">
      <alignment horizontal="center" vertical="top" shrinkToFit="1"/>
    </xf>
    <xf numFmtId="0" fontId="3" fillId="0" borderId="1" xfId="45" applyNumberFormat="1" applyFont="1" applyFill="1" applyAlignment="1" applyProtection="1">
      <alignment horizontal="center" vertical="top" wrapText="1"/>
    </xf>
    <xf numFmtId="4" fontId="3" fillId="0" borderId="1" xfId="46" applyNumberFormat="1" applyFont="1" applyFill="1" applyAlignment="1" applyProtection="1">
      <alignment horizontal="center" vertical="top" shrinkToFit="1"/>
    </xf>
    <xf numFmtId="4" fontId="3" fillId="0" borderId="8" xfId="46" applyNumberFormat="1" applyFont="1" applyFill="1" applyBorder="1" applyAlignment="1" applyProtection="1">
      <alignment horizontal="center" vertical="top" shrinkToFit="1"/>
    </xf>
    <xf numFmtId="0" fontId="10" fillId="0" borderId="8" xfId="47" applyNumberFormat="1" applyFont="1" applyFill="1" applyAlignment="1" applyProtection="1">
      <alignment horizontal="center"/>
    </xf>
    <xf numFmtId="4" fontId="10" fillId="0" borderId="1" xfId="48" applyNumberFormat="1" applyFont="1" applyFill="1" applyAlignment="1" applyProtection="1">
      <alignment horizontal="center" vertical="top" shrinkToFit="1"/>
    </xf>
    <xf numFmtId="4" fontId="10" fillId="0" borderId="8" xfId="48" applyNumberFormat="1" applyFont="1" applyFill="1" applyBorder="1" applyAlignment="1" applyProtection="1">
      <alignment horizontal="center" vertical="top" shrinkToFit="1"/>
    </xf>
    <xf numFmtId="10" fontId="3" fillId="0" borderId="1" xfId="46" applyNumberFormat="1" applyFont="1" applyFill="1" applyAlignment="1" applyProtection="1">
      <alignment horizontal="center" vertical="top" shrinkToFit="1"/>
    </xf>
    <xf numFmtId="10" fontId="10" fillId="0" borderId="1" xfId="46" applyNumberFormat="1" applyFont="1" applyFill="1" applyAlignment="1" applyProtection="1">
      <alignment horizontal="center" vertical="top" shrinkToFit="1"/>
    </xf>
    <xf numFmtId="0" fontId="3" fillId="0" borderId="0" xfId="1" applyFont="1" applyAlignment="1" applyProtection="1">
      <alignment horizontal="right" vertical="top" wrapText="1"/>
      <protection locked="0"/>
    </xf>
    <xf numFmtId="0" fontId="5" fillId="0" borderId="0" xfId="0" applyFont="1" applyAlignment="1">
      <alignment horizontal="right" vertical="top" wrapText="1"/>
    </xf>
    <xf numFmtId="0" fontId="7" fillId="0" borderId="0" xfId="3" applyNumberFormat="1" applyFont="1" applyProtection="1">
      <alignment horizontal="center" wrapText="1"/>
    </xf>
    <xf numFmtId="0" fontId="7" fillId="0" borderId="0" xfId="3" applyFont="1" applyProtection="1">
      <alignment horizontal="center" wrapText="1"/>
      <protection locked="0"/>
    </xf>
    <xf numFmtId="0" fontId="8" fillId="0" borderId="0" xfId="4" applyNumberFormat="1" applyFont="1" applyProtection="1">
      <alignment horizontal="center"/>
    </xf>
    <xf numFmtId="0" fontId="8"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3" fillId="0" borderId="1" xfId="6" applyNumberFormat="1" applyFont="1" applyProtection="1">
      <alignment horizontal="center" vertical="center" wrapText="1"/>
    </xf>
    <xf numFmtId="0" fontId="3" fillId="0" borderId="1" xfId="6" applyFont="1" applyProtection="1">
      <alignment horizontal="center" vertical="center" wrapText="1"/>
      <protection locked="0"/>
    </xf>
    <xf numFmtId="0" fontId="10" fillId="0" borderId="1" xfId="7" applyNumberFormat="1" applyFont="1" applyProtection="1">
      <alignment horizontal="center" vertical="center" wrapText="1"/>
    </xf>
    <xf numFmtId="0" fontId="10" fillId="0" borderId="1" xfId="7" applyFont="1" applyProtection="1">
      <alignment horizontal="center" vertical="center" wrapText="1"/>
      <protection locked="0"/>
    </xf>
    <xf numFmtId="0" fontId="13" fillId="0" borderId="6" xfId="6" applyNumberFormat="1" applyFont="1" applyBorder="1" applyProtection="1">
      <alignment horizontal="center" vertical="center" wrapText="1"/>
    </xf>
    <xf numFmtId="0" fontId="13" fillId="0" borderId="6" xfId="6" applyFont="1" applyBorder="1" applyProtection="1">
      <alignment horizontal="center" vertical="center" wrapText="1"/>
      <protection locked="0"/>
    </xf>
    <xf numFmtId="0" fontId="3" fillId="5" borderId="1" xfId="45" applyNumberFormat="1" applyFont="1" applyFill="1" applyAlignment="1" applyProtection="1">
      <alignment horizontal="center" vertical="top" wrapText="1"/>
    </xf>
    <xf numFmtId="4" fontId="3" fillId="5" borderId="1" xfId="46" applyNumberFormat="1" applyFont="1" applyFill="1" applyAlignment="1" applyProtection="1">
      <alignment horizontal="center" vertical="top" shrinkToFit="1"/>
    </xf>
    <xf numFmtId="0" fontId="10" fillId="5" borderId="8" xfId="47" applyNumberFormat="1" applyFont="1" applyFill="1" applyAlignment="1" applyProtection="1">
      <alignment horizontal="center"/>
    </xf>
    <xf numFmtId="4" fontId="10" fillId="5" borderId="1" xfId="48" applyNumberFormat="1" applyFont="1" applyFill="1" applyAlignment="1" applyProtection="1">
      <alignment horizontal="center" vertical="top" shrinkToFit="1"/>
    </xf>
    <xf numFmtId="10" fontId="10" fillId="7" borderId="6" xfId="11" applyNumberFormat="1" applyFont="1" applyFill="1" applyBorder="1" applyAlignment="1" applyProtection="1">
      <alignment horizontal="center" vertical="top" shrinkToFit="1"/>
    </xf>
    <xf numFmtId="10" fontId="3" fillId="0" borderId="6" xfId="11" applyNumberFormat="1" applyFont="1" applyFill="1" applyBorder="1" applyAlignment="1" applyProtection="1">
      <alignment horizontal="center" vertical="top" shrinkToFit="1"/>
    </xf>
    <xf numFmtId="0" fontId="10" fillId="7" borderId="1" xfId="45" applyNumberFormat="1" applyFont="1" applyFill="1" applyAlignment="1" applyProtection="1">
      <alignment horizontal="center" vertical="top" wrapText="1"/>
    </xf>
    <xf numFmtId="4" fontId="10" fillId="7" borderId="1" xfId="46" applyNumberFormat="1" applyFont="1" applyFill="1" applyAlignment="1" applyProtection="1">
      <alignment horizontal="center" vertical="top" shrinkToFit="1"/>
    </xf>
    <xf numFmtId="0" fontId="10" fillId="7" borderId="1" xfId="45" quotePrefix="1" applyNumberFormat="1" applyFont="1" applyFill="1" applyAlignment="1" applyProtection="1">
      <alignment horizontal="center" vertical="top" wrapText="1"/>
    </xf>
    <xf numFmtId="0" fontId="10" fillId="5" borderId="1" xfId="45" applyNumberFormat="1" applyFont="1" applyFill="1" applyAlignment="1" applyProtection="1">
      <alignment horizontal="center" vertical="top" wrapText="1"/>
    </xf>
    <xf numFmtId="4" fontId="10" fillId="5" borderId="1" xfId="46" applyNumberFormat="1" applyFont="1" applyFill="1" applyAlignment="1" applyProtection="1">
      <alignment horizontal="center" vertical="top" shrinkToFit="1"/>
    </xf>
    <xf numFmtId="10" fontId="10" fillId="5" borderId="1" xfId="46" applyNumberFormat="1" applyFont="1" applyFill="1" applyAlignment="1" applyProtection="1">
      <alignment horizontal="center" vertical="top" shrinkToFit="1"/>
    </xf>
  </cellXfs>
  <cellStyles count="56">
    <cellStyle name="br" xfId="16"/>
    <cellStyle name="col" xfId="17"/>
    <cellStyle name="st24" xfId="55"/>
    <cellStyle name="st32" xfId="7"/>
    <cellStyle name="style0" xfId="18"/>
    <cellStyle name="td" xfId="19"/>
    <cellStyle name="tr" xfId="20"/>
    <cellStyle name="xl21" xfId="21"/>
    <cellStyle name="xl22" xfId="1"/>
    <cellStyle name="xl22 2" xfId="43"/>
    <cellStyle name="xl23" xfId="2"/>
    <cellStyle name="xl23 2" xfId="44"/>
    <cellStyle name="xl24" xfId="3"/>
    <cellStyle name="xl24 2" xfId="47"/>
    <cellStyle name="xl25" xfId="4"/>
    <cellStyle name="xl25 2" xfId="49"/>
    <cellStyle name="xl26" xfId="22"/>
    <cellStyle name="xl26 2" xfId="37"/>
    <cellStyle name="xl27" xfId="5"/>
    <cellStyle name="xl27 2" xfId="39"/>
    <cellStyle name="xl28" xfId="23"/>
    <cellStyle name="xl28 2" xfId="40"/>
    <cellStyle name="xl29" xfId="6"/>
    <cellStyle name="xl29 2" xfId="41"/>
    <cellStyle name="xl30" xfId="8"/>
    <cellStyle name="xl30 2" xfId="42"/>
    <cellStyle name="xl31" xfId="9"/>
    <cellStyle name="xl31 2" xfId="48"/>
    <cellStyle name="xl32" xfId="24"/>
    <cellStyle name="xl32 2" xfId="38"/>
    <cellStyle name="xl33" xfId="12"/>
    <cellStyle name="xl33 2" xfId="50"/>
    <cellStyle name="xl34" xfId="13"/>
    <cellStyle name="xl34 2" xfId="45"/>
    <cellStyle name="xl35" xfId="25"/>
    <cellStyle name="xl35 2" xfId="51"/>
    <cellStyle name="xl36" xfId="14"/>
    <cellStyle name="xl36 2" xfId="46"/>
    <cellStyle name="xl37" xfId="15"/>
    <cellStyle name="xl37 2" xfId="52"/>
    <cellStyle name="xl38" xfId="10"/>
    <cellStyle name="xl38 2" xfId="35"/>
    <cellStyle name="xl38 3" xfId="53"/>
    <cellStyle name="xl39" xfId="11"/>
    <cellStyle name="xl39 2" xfId="54"/>
    <cellStyle name="xl40" xfId="26"/>
    <cellStyle name="xl41" xfId="27"/>
    <cellStyle name="xl42" xfId="28"/>
    <cellStyle name="xl43" xfId="29"/>
    <cellStyle name="xl43 2" xfId="36"/>
    <cellStyle name="xl44" xfId="30"/>
    <cellStyle name="xl45" xfId="31"/>
    <cellStyle name="xl46" xfId="32"/>
    <cellStyle name="xl47" xfId="33"/>
    <cellStyle name="Обычный" xfId="0" builtinId="0"/>
    <cellStyle name="Обычный 3"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5"/>
  <sheetViews>
    <sheetView showGridLines="0" zoomScaleNormal="100" workbookViewId="0">
      <selection activeCell="U10" sqref="U10:V10"/>
    </sheetView>
  </sheetViews>
  <sheetFormatPr defaultRowHeight="15" outlineLevelRow="7"/>
  <cols>
    <col min="1" max="1" width="38.85546875" style="4" customWidth="1"/>
    <col min="2" max="2" width="7.5703125" style="4" customWidth="1"/>
    <col min="3" max="3" width="7.42578125" style="4" customWidth="1"/>
    <col min="4" max="4" width="11" style="4" customWidth="1"/>
    <col min="5" max="5" width="12.140625" style="4" customWidth="1"/>
    <col min="6" max="6" width="11.85546875" style="4" customWidth="1"/>
    <col min="7" max="12" width="0.140625" style="4" customWidth="1"/>
    <col min="13" max="13" width="9.140625" style="4" customWidth="1"/>
    <col min="14" max="16384" width="9.140625" style="4"/>
  </cols>
  <sheetData>
    <row r="1" spans="1:14" ht="15.75">
      <c r="A1" s="1"/>
      <c r="B1" s="2"/>
      <c r="C1" s="2"/>
      <c r="D1" s="2"/>
      <c r="E1" s="31" t="s">
        <v>141</v>
      </c>
      <c r="F1" s="32"/>
      <c r="G1" s="3"/>
      <c r="H1" s="3"/>
      <c r="I1" s="3"/>
      <c r="J1" s="3"/>
      <c r="K1" s="3"/>
      <c r="L1" s="3"/>
      <c r="M1" s="3"/>
    </row>
    <row r="2" spans="1:14">
      <c r="A2" s="5"/>
      <c r="B2" s="6"/>
      <c r="C2" s="6"/>
      <c r="D2" s="6"/>
      <c r="E2" s="6"/>
      <c r="F2" s="6"/>
      <c r="G2" s="3"/>
      <c r="H2" s="3"/>
      <c r="I2" s="3"/>
      <c r="J2" s="3"/>
      <c r="K2" s="3"/>
      <c r="L2" s="3"/>
      <c r="M2" s="3"/>
    </row>
    <row r="3" spans="1:14" ht="72.75" customHeight="1">
      <c r="A3" s="33" t="s">
        <v>142</v>
      </c>
      <c r="B3" s="34"/>
      <c r="C3" s="34"/>
      <c r="D3" s="34"/>
      <c r="E3" s="34"/>
      <c r="F3" s="34"/>
      <c r="G3" s="7"/>
      <c r="H3" s="7"/>
      <c r="I3" s="7"/>
      <c r="J3" s="7"/>
      <c r="K3" s="7"/>
      <c r="L3" s="7"/>
      <c r="M3" s="7"/>
    </row>
    <row r="4" spans="1:14" ht="15.75">
      <c r="A4" s="35"/>
      <c r="B4" s="36"/>
      <c r="C4" s="36"/>
      <c r="D4" s="36"/>
      <c r="E4" s="36"/>
      <c r="F4" s="36"/>
      <c r="G4" s="7"/>
      <c r="H4" s="7"/>
      <c r="I4" s="7"/>
      <c r="J4" s="7"/>
      <c r="K4" s="7"/>
      <c r="L4" s="7"/>
      <c r="M4" s="7"/>
    </row>
    <row r="5" spans="1:14">
      <c r="A5" s="37" t="s">
        <v>59</v>
      </c>
      <c r="B5" s="38"/>
      <c r="C5" s="38"/>
      <c r="D5" s="38"/>
      <c r="E5" s="38"/>
      <c r="F5" s="38"/>
      <c r="G5" s="8"/>
      <c r="H5" s="8"/>
      <c r="I5" s="8"/>
      <c r="J5" s="8"/>
      <c r="K5" s="8"/>
      <c r="L5" s="8"/>
      <c r="M5" s="8"/>
    </row>
    <row r="6" spans="1:14" ht="15.75" customHeight="1">
      <c r="A6" s="39" t="s">
        <v>1</v>
      </c>
      <c r="B6" s="39" t="s">
        <v>3</v>
      </c>
      <c r="C6" s="39" t="s">
        <v>46</v>
      </c>
      <c r="D6" s="41" t="s">
        <v>6</v>
      </c>
      <c r="E6" s="42"/>
      <c r="F6" s="42"/>
      <c r="G6" s="13"/>
      <c r="H6" s="3"/>
      <c r="I6" s="3"/>
      <c r="J6" s="3"/>
      <c r="K6" s="3"/>
      <c r="L6" s="3"/>
      <c r="M6" s="3"/>
    </row>
    <row r="7" spans="1:14" ht="48.75" customHeight="1">
      <c r="A7" s="40"/>
      <c r="B7" s="40"/>
      <c r="C7" s="40"/>
      <c r="D7" s="19" t="s">
        <v>7</v>
      </c>
      <c r="E7" s="19" t="s">
        <v>143</v>
      </c>
      <c r="F7" s="19" t="s">
        <v>8</v>
      </c>
      <c r="G7" s="13"/>
      <c r="H7" s="3"/>
      <c r="I7" s="3"/>
      <c r="J7" s="3"/>
      <c r="K7" s="3"/>
      <c r="L7" s="3"/>
      <c r="M7" s="3"/>
    </row>
    <row r="8" spans="1:14" ht="15.75">
      <c r="A8" s="15">
        <v>1</v>
      </c>
      <c r="B8" s="15">
        <v>3</v>
      </c>
      <c r="C8" s="15">
        <v>4</v>
      </c>
      <c r="D8" s="15">
        <v>7</v>
      </c>
      <c r="E8" s="15">
        <v>8</v>
      </c>
      <c r="F8" s="15">
        <v>9</v>
      </c>
      <c r="G8" s="13"/>
      <c r="H8" s="3"/>
      <c r="I8" s="3"/>
      <c r="J8" s="3"/>
      <c r="K8" s="3"/>
      <c r="L8" s="3"/>
      <c r="M8" s="3"/>
    </row>
    <row r="9" spans="1:14" ht="31.5" outlineLevel="2">
      <c r="A9" s="45" t="s">
        <v>158</v>
      </c>
      <c r="B9" s="45" t="s">
        <v>13</v>
      </c>
      <c r="C9" s="45" t="s">
        <v>10</v>
      </c>
      <c r="D9" s="46">
        <v>4807776.43</v>
      </c>
      <c r="E9" s="46">
        <v>4504297.2300000004</v>
      </c>
      <c r="F9" s="17">
        <f t="shared" ref="F9:F16" si="0">E9/D9</f>
        <v>0.93687743088336595</v>
      </c>
      <c r="G9" s="13"/>
      <c r="H9" s="3"/>
      <c r="I9" s="3"/>
      <c r="J9" s="3"/>
      <c r="K9" s="3"/>
      <c r="L9" s="3"/>
      <c r="M9" s="3"/>
      <c r="N9" s="3"/>
    </row>
    <row r="10" spans="1:14" ht="63" outlineLevel="3">
      <c r="A10" s="45" t="s">
        <v>159</v>
      </c>
      <c r="B10" s="45" t="s">
        <v>13</v>
      </c>
      <c r="C10" s="45" t="s">
        <v>14</v>
      </c>
      <c r="D10" s="46">
        <v>1341309.6000000001</v>
      </c>
      <c r="E10" s="46">
        <v>1341309.6000000001</v>
      </c>
      <c r="F10" s="17">
        <f t="shared" si="0"/>
        <v>1</v>
      </c>
      <c r="G10" s="13"/>
      <c r="H10" s="3"/>
      <c r="I10" s="3"/>
      <c r="J10" s="3"/>
      <c r="K10" s="3"/>
      <c r="L10" s="3"/>
      <c r="M10" s="3"/>
      <c r="N10" s="3"/>
    </row>
    <row r="11" spans="1:14" ht="94.5" outlineLevel="5">
      <c r="A11" s="45" t="s">
        <v>165</v>
      </c>
      <c r="B11" s="45" t="s">
        <v>13</v>
      </c>
      <c r="C11" s="45" t="s">
        <v>20</v>
      </c>
      <c r="D11" s="46">
        <v>2262970.39</v>
      </c>
      <c r="E11" s="46">
        <v>2262970.39</v>
      </c>
      <c r="F11" s="17">
        <f t="shared" si="0"/>
        <v>1</v>
      </c>
      <c r="G11" s="13"/>
      <c r="H11" s="3"/>
      <c r="I11" s="3"/>
      <c r="J11" s="3"/>
      <c r="K11" s="3"/>
      <c r="L11" s="3"/>
      <c r="M11" s="3"/>
      <c r="N11" s="3"/>
    </row>
    <row r="12" spans="1:14" ht="78.75" outlineLevel="7">
      <c r="A12" s="45" t="s">
        <v>169</v>
      </c>
      <c r="B12" s="45" t="s">
        <v>13</v>
      </c>
      <c r="C12" s="45" t="s">
        <v>25</v>
      </c>
      <c r="D12" s="46">
        <v>101707</v>
      </c>
      <c r="E12" s="46">
        <v>101707</v>
      </c>
      <c r="F12" s="17">
        <f t="shared" si="0"/>
        <v>1</v>
      </c>
      <c r="G12" s="13"/>
      <c r="H12" s="3"/>
      <c r="I12" s="3"/>
      <c r="J12" s="3"/>
      <c r="K12" s="3"/>
      <c r="L12" s="3"/>
      <c r="M12" s="3"/>
      <c r="N12" s="3"/>
    </row>
    <row r="13" spans="1:14" ht="15.75" outlineLevel="2">
      <c r="A13" s="45" t="s">
        <v>174</v>
      </c>
      <c r="B13" s="45" t="s">
        <v>13</v>
      </c>
      <c r="C13" s="45" t="s">
        <v>112</v>
      </c>
      <c r="D13" s="46">
        <v>300000</v>
      </c>
      <c r="E13" s="46">
        <v>0</v>
      </c>
      <c r="F13" s="17">
        <f t="shared" si="0"/>
        <v>0</v>
      </c>
      <c r="G13" s="13"/>
      <c r="H13" s="3"/>
      <c r="I13" s="3"/>
      <c r="J13" s="3"/>
      <c r="K13" s="3"/>
      <c r="L13" s="3"/>
      <c r="M13" s="3"/>
      <c r="N13" s="3"/>
    </row>
    <row r="14" spans="1:14" ht="31.5" outlineLevel="7">
      <c r="A14" s="45" t="s">
        <v>178</v>
      </c>
      <c r="B14" s="45" t="s">
        <v>13</v>
      </c>
      <c r="C14" s="45" t="s">
        <v>56</v>
      </c>
      <c r="D14" s="46">
        <v>801789.43999999994</v>
      </c>
      <c r="E14" s="46">
        <v>798310.24</v>
      </c>
      <c r="F14" s="17">
        <f t="shared" si="0"/>
        <v>0.99566070613252278</v>
      </c>
      <c r="G14" s="13"/>
      <c r="H14" s="3"/>
      <c r="I14" s="3"/>
      <c r="J14" s="3"/>
      <c r="K14" s="3"/>
      <c r="L14" s="3"/>
      <c r="M14" s="3"/>
      <c r="N14" s="3"/>
    </row>
    <row r="15" spans="1:14" ht="15.75" outlineLevel="3">
      <c r="A15" s="45" t="s">
        <v>189</v>
      </c>
      <c r="B15" s="45" t="s">
        <v>14</v>
      </c>
      <c r="C15" s="45" t="s">
        <v>10</v>
      </c>
      <c r="D15" s="46">
        <v>598758</v>
      </c>
      <c r="E15" s="46">
        <v>598758</v>
      </c>
      <c r="F15" s="17">
        <f t="shared" si="0"/>
        <v>1</v>
      </c>
      <c r="G15" s="13"/>
      <c r="H15" s="3"/>
      <c r="I15" s="3"/>
      <c r="J15" s="3"/>
      <c r="K15" s="3"/>
      <c r="L15" s="3"/>
      <c r="M15" s="3"/>
      <c r="N15" s="3"/>
    </row>
    <row r="16" spans="1:14" ht="31.5" outlineLevel="4">
      <c r="A16" s="45" t="s">
        <v>190</v>
      </c>
      <c r="B16" s="45" t="s">
        <v>14</v>
      </c>
      <c r="C16" s="45" t="s">
        <v>29</v>
      </c>
      <c r="D16" s="46">
        <v>598758</v>
      </c>
      <c r="E16" s="46">
        <v>598758</v>
      </c>
      <c r="F16" s="17">
        <f t="shared" si="0"/>
        <v>1</v>
      </c>
      <c r="G16" s="13"/>
      <c r="H16" s="3"/>
      <c r="I16" s="3"/>
      <c r="J16" s="3"/>
      <c r="K16" s="3"/>
      <c r="L16" s="3"/>
      <c r="M16" s="3"/>
      <c r="N16" s="3"/>
    </row>
    <row r="17" spans="1:14" ht="63" outlineLevel="6">
      <c r="A17" s="45" t="s">
        <v>192</v>
      </c>
      <c r="B17" s="45" t="s">
        <v>29</v>
      </c>
      <c r="C17" s="45" t="s">
        <v>10</v>
      </c>
      <c r="D17" s="46">
        <v>121000.09</v>
      </c>
      <c r="E17" s="46">
        <v>121000.09</v>
      </c>
      <c r="F17" s="17">
        <f t="shared" ref="F17:F24" si="1">E17/D17</f>
        <v>1</v>
      </c>
      <c r="G17" s="13"/>
      <c r="H17" s="3"/>
      <c r="I17" s="3"/>
      <c r="J17" s="3"/>
      <c r="K17" s="3"/>
      <c r="L17" s="3"/>
      <c r="M17" s="3"/>
      <c r="N17" s="3"/>
    </row>
    <row r="18" spans="1:14" ht="63" outlineLevel="7">
      <c r="A18" s="45" t="s">
        <v>193</v>
      </c>
      <c r="B18" s="45" t="s">
        <v>29</v>
      </c>
      <c r="C18" s="45" t="s">
        <v>122</v>
      </c>
      <c r="D18" s="46">
        <v>121000.09</v>
      </c>
      <c r="E18" s="46">
        <v>121000.09</v>
      </c>
      <c r="F18" s="17">
        <f t="shared" si="1"/>
        <v>1</v>
      </c>
      <c r="G18" s="13"/>
      <c r="H18" s="3"/>
      <c r="I18" s="3"/>
      <c r="J18" s="3"/>
      <c r="K18" s="3"/>
      <c r="L18" s="3"/>
      <c r="M18" s="3"/>
      <c r="N18" s="3"/>
    </row>
    <row r="19" spans="1:14" ht="15.75">
      <c r="A19" s="45" t="s">
        <v>198</v>
      </c>
      <c r="B19" s="45" t="s">
        <v>20</v>
      </c>
      <c r="C19" s="45" t="s">
        <v>10</v>
      </c>
      <c r="D19" s="46">
        <v>2832993.56</v>
      </c>
      <c r="E19" s="46">
        <v>2428572.96</v>
      </c>
      <c r="F19" s="17">
        <f t="shared" si="1"/>
        <v>0.85724619861119622</v>
      </c>
    </row>
    <row r="20" spans="1:14" ht="31.5">
      <c r="A20" s="45" t="s">
        <v>199</v>
      </c>
      <c r="B20" s="45" t="s">
        <v>20</v>
      </c>
      <c r="C20" s="45" t="s">
        <v>31</v>
      </c>
      <c r="D20" s="46">
        <v>2832993.56</v>
      </c>
      <c r="E20" s="46">
        <v>2428572.96</v>
      </c>
      <c r="F20" s="17">
        <f t="shared" si="1"/>
        <v>0.85724619861119622</v>
      </c>
    </row>
    <row r="21" spans="1:14" ht="31.5">
      <c r="A21" s="45" t="s">
        <v>204</v>
      </c>
      <c r="B21" s="45" t="s">
        <v>37</v>
      </c>
      <c r="C21" s="45" t="s">
        <v>10</v>
      </c>
      <c r="D21" s="46">
        <v>4005016.01</v>
      </c>
      <c r="E21" s="46">
        <v>4003730.25</v>
      </c>
      <c r="F21" s="17">
        <f t="shared" si="1"/>
        <v>0.99967896258172517</v>
      </c>
    </row>
    <row r="22" spans="1:14" ht="15.75">
      <c r="A22" s="45" t="s">
        <v>205</v>
      </c>
      <c r="B22" s="45" t="s">
        <v>37</v>
      </c>
      <c r="C22" s="45" t="s">
        <v>29</v>
      </c>
      <c r="D22" s="46">
        <v>4005016.01</v>
      </c>
      <c r="E22" s="46">
        <v>4003730.25</v>
      </c>
      <c r="F22" s="17">
        <f t="shared" si="1"/>
        <v>0.99967896258172517</v>
      </c>
    </row>
    <row r="23" spans="1:14" ht="15.75">
      <c r="A23" s="45" t="s">
        <v>215</v>
      </c>
      <c r="B23" s="45" t="s">
        <v>41</v>
      </c>
      <c r="C23" s="45" t="s">
        <v>10</v>
      </c>
      <c r="D23" s="46">
        <v>3203210.06</v>
      </c>
      <c r="E23" s="46">
        <v>3203210.06</v>
      </c>
      <c r="F23" s="17">
        <f t="shared" si="1"/>
        <v>1</v>
      </c>
    </row>
    <row r="24" spans="1:14" ht="15.75">
      <c r="A24" s="45" t="s">
        <v>216</v>
      </c>
      <c r="B24" s="45" t="s">
        <v>41</v>
      </c>
      <c r="C24" s="45" t="s">
        <v>13</v>
      </c>
      <c r="D24" s="46">
        <v>3203210.06</v>
      </c>
      <c r="E24" s="46">
        <v>3203210.06</v>
      </c>
      <c r="F24" s="17">
        <f t="shared" si="1"/>
        <v>1</v>
      </c>
    </row>
    <row r="25" spans="1:14" ht="26.25" customHeight="1">
      <c r="A25" s="47" t="s">
        <v>62</v>
      </c>
      <c r="B25" s="47"/>
      <c r="C25" s="47"/>
      <c r="D25" s="48">
        <v>15568754.15</v>
      </c>
      <c r="E25" s="48">
        <v>14859568.59</v>
      </c>
      <c r="F25" s="56">
        <f t="shared" ref="F25" si="2">E25/D25</f>
        <v>0.9544481495971211</v>
      </c>
    </row>
  </sheetData>
  <autoFilter ref="A8:F25"/>
  <mergeCells count="8">
    <mergeCell ref="E1:F1"/>
    <mergeCell ref="A3:F3"/>
    <mergeCell ref="A4:F4"/>
    <mergeCell ref="A5:F5"/>
    <mergeCell ref="A6:A7"/>
    <mergeCell ref="B6:B7"/>
    <mergeCell ref="C6:C7"/>
    <mergeCell ref="D6:F6"/>
  </mergeCells>
  <pageMargins left="0.98402780000000001" right="0.59027779999999996" top="0.59027779999999996" bottom="0.59027779999999996" header="0.39374999999999999" footer="0.39374999999999999"/>
  <pageSetup paperSize="9" scale="80" fitToHeight="0" orientation="portrait" blackAndWhite="1" r:id="rId1"/>
  <headerFooter>
    <oddHeader xml:space="preserve">&amp;L   </oddHeader>
    <evenHeader xml:space="preserve">&amp;L   </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P142"/>
  <sheetViews>
    <sheetView showGridLines="0" tabSelected="1" topLeftCell="A133" zoomScaleNormal="100" workbookViewId="0">
      <selection activeCell="Q11" sqref="Q11"/>
    </sheetView>
  </sheetViews>
  <sheetFormatPr defaultRowHeight="15" outlineLevelRow="7"/>
  <cols>
    <col min="1" max="1" width="38.85546875" style="4" customWidth="1"/>
    <col min="2" max="2" width="7.5703125" style="4" customWidth="1"/>
    <col min="3" max="3" width="7.42578125" style="4" customWidth="1"/>
    <col min="4" max="4" width="13.5703125" style="4" customWidth="1"/>
    <col min="5" max="5" width="8.140625" style="4" customWidth="1"/>
    <col min="6" max="6" width="11" style="4" customWidth="1"/>
    <col min="7" max="7" width="12.140625" style="4" customWidth="1"/>
    <col min="8" max="8" width="11.85546875" style="4" customWidth="1"/>
    <col min="9" max="14" width="0.140625" style="4" customWidth="1"/>
    <col min="15" max="15" width="9.140625" style="4" customWidth="1"/>
    <col min="16" max="16384" width="9.140625" style="4"/>
  </cols>
  <sheetData>
    <row r="1" spans="1:16" ht="15.75">
      <c r="A1" s="1"/>
      <c r="B1" s="2"/>
      <c r="C1" s="2"/>
      <c r="D1" s="2"/>
      <c r="E1" s="2"/>
      <c r="F1" s="2"/>
      <c r="G1" s="31" t="s">
        <v>47</v>
      </c>
      <c r="H1" s="32"/>
      <c r="I1" s="3"/>
      <c r="J1" s="3"/>
      <c r="K1" s="3"/>
      <c r="L1" s="3"/>
      <c r="M1" s="3"/>
      <c r="N1" s="3"/>
      <c r="O1" s="3"/>
    </row>
    <row r="2" spans="1:16">
      <c r="A2" s="5"/>
      <c r="B2" s="6"/>
      <c r="C2" s="6"/>
      <c r="D2" s="6"/>
      <c r="E2" s="6"/>
      <c r="F2" s="6"/>
      <c r="G2" s="6"/>
      <c r="H2" s="6"/>
      <c r="I2" s="3"/>
      <c r="J2" s="3"/>
      <c r="K2" s="3"/>
      <c r="L2" s="3"/>
      <c r="M2" s="3"/>
      <c r="N2" s="3"/>
      <c r="O2" s="3"/>
    </row>
    <row r="3" spans="1:16">
      <c r="A3" s="5"/>
      <c r="B3" s="6"/>
      <c r="C3" s="6"/>
      <c r="D3" s="6"/>
      <c r="E3" s="6"/>
      <c r="F3" s="6"/>
      <c r="G3" s="6"/>
      <c r="H3" s="6"/>
      <c r="I3" s="3"/>
      <c r="J3" s="3"/>
      <c r="K3" s="3"/>
      <c r="L3" s="3"/>
      <c r="M3" s="3"/>
      <c r="N3" s="3"/>
      <c r="O3" s="3"/>
    </row>
    <row r="4" spans="1:16" ht="72.75" customHeight="1">
      <c r="A4" s="33" t="s">
        <v>222</v>
      </c>
      <c r="B4" s="34"/>
      <c r="C4" s="34"/>
      <c r="D4" s="34"/>
      <c r="E4" s="34"/>
      <c r="F4" s="34"/>
      <c r="G4" s="34"/>
      <c r="H4" s="34"/>
      <c r="I4" s="7"/>
      <c r="J4" s="7"/>
      <c r="K4" s="7"/>
      <c r="L4" s="7"/>
      <c r="M4" s="7"/>
      <c r="N4" s="7"/>
      <c r="O4" s="7"/>
    </row>
    <row r="5" spans="1:16" ht="15.75">
      <c r="A5" s="35"/>
      <c r="B5" s="36"/>
      <c r="C5" s="36"/>
      <c r="D5" s="36"/>
      <c r="E5" s="36"/>
      <c r="F5" s="36"/>
      <c r="G5" s="36"/>
      <c r="H5" s="36"/>
      <c r="I5" s="7"/>
      <c r="J5" s="7"/>
      <c r="K5" s="7"/>
      <c r="L5" s="7"/>
      <c r="M5" s="7"/>
      <c r="N5" s="7"/>
      <c r="O5" s="7"/>
    </row>
    <row r="6" spans="1:16">
      <c r="A6" s="37" t="s">
        <v>59</v>
      </c>
      <c r="B6" s="38"/>
      <c r="C6" s="38"/>
      <c r="D6" s="38"/>
      <c r="E6" s="38"/>
      <c r="F6" s="38"/>
      <c r="G6" s="38"/>
      <c r="H6" s="38"/>
      <c r="I6" s="8"/>
      <c r="J6" s="8"/>
      <c r="K6" s="8"/>
      <c r="L6" s="8"/>
      <c r="M6" s="8"/>
      <c r="N6" s="8"/>
      <c r="O6" s="8"/>
    </row>
    <row r="7" spans="1:16" ht="15.75" customHeight="1">
      <c r="A7" s="39" t="s">
        <v>1</v>
      </c>
      <c r="B7" s="39" t="s">
        <v>3</v>
      </c>
      <c r="C7" s="39" t="s">
        <v>46</v>
      </c>
      <c r="D7" s="39" t="s">
        <v>4</v>
      </c>
      <c r="E7" s="39" t="s">
        <v>5</v>
      </c>
      <c r="F7" s="41" t="s">
        <v>6</v>
      </c>
      <c r="G7" s="42"/>
      <c r="H7" s="42"/>
      <c r="I7" s="13"/>
      <c r="J7" s="3"/>
      <c r="K7" s="3"/>
      <c r="L7" s="3"/>
      <c r="M7" s="3"/>
      <c r="N7" s="3"/>
      <c r="O7" s="3"/>
    </row>
    <row r="8" spans="1:16" ht="48.75" customHeight="1">
      <c r="A8" s="40"/>
      <c r="B8" s="40"/>
      <c r="C8" s="40"/>
      <c r="D8" s="40"/>
      <c r="E8" s="40"/>
      <c r="F8" s="16" t="s">
        <v>7</v>
      </c>
      <c r="G8" s="19" t="s">
        <v>143</v>
      </c>
      <c r="H8" s="16" t="s">
        <v>8</v>
      </c>
      <c r="I8" s="13"/>
      <c r="J8" s="3"/>
      <c r="K8" s="3"/>
      <c r="L8" s="3"/>
      <c r="M8" s="3"/>
      <c r="N8" s="3"/>
      <c r="O8" s="3"/>
    </row>
    <row r="9" spans="1:16" ht="15.75">
      <c r="A9" s="15">
        <v>1</v>
      </c>
      <c r="B9" s="15">
        <v>3</v>
      </c>
      <c r="C9" s="15">
        <v>4</v>
      </c>
      <c r="D9" s="15">
        <v>5</v>
      </c>
      <c r="E9" s="15">
        <v>6</v>
      </c>
      <c r="F9" s="15">
        <v>7</v>
      </c>
      <c r="G9" s="15">
        <v>8</v>
      </c>
      <c r="H9" s="15">
        <v>9</v>
      </c>
      <c r="I9" s="13"/>
      <c r="J9" s="3"/>
      <c r="K9" s="3"/>
      <c r="L9" s="3"/>
      <c r="M9" s="3"/>
      <c r="N9" s="3"/>
      <c r="O9" s="3"/>
    </row>
    <row r="10" spans="1:16" ht="31.5" outlineLevel="2">
      <c r="A10" s="45" t="s">
        <v>158</v>
      </c>
      <c r="B10" s="45" t="s">
        <v>13</v>
      </c>
      <c r="C10" s="45" t="s">
        <v>10</v>
      </c>
      <c r="D10" s="45" t="s">
        <v>11</v>
      </c>
      <c r="E10" s="45" t="s">
        <v>12</v>
      </c>
      <c r="F10" s="46">
        <v>4807776.43</v>
      </c>
      <c r="G10" s="46">
        <v>4504297.2300000004</v>
      </c>
      <c r="H10" s="17">
        <f t="shared" ref="H10:H73" si="0">G10/F10</f>
        <v>0.93687743088336595</v>
      </c>
      <c r="I10" s="13"/>
      <c r="J10" s="3"/>
      <c r="K10" s="3"/>
      <c r="L10" s="3"/>
      <c r="M10" s="3"/>
      <c r="N10" s="3"/>
      <c r="O10" s="3"/>
      <c r="P10" s="3"/>
    </row>
    <row r="11" spans="1:16" ht="63" outlineLevel="3">
      <c r="A11" s="45" t="s">
        <v>159</v>
      </c>
      <c r="B11" s="45" t="s">
        <v>13</v>
      </c>
      <c r="C11" s="45" t="s">
        <v>14</v>
      </c>
      <c r="D11" s="45" t="s">
        <v>11</v>
      </c>
      <c r="E11" s="45" t="s">
        <v>12</v>
      </c>
      <c r="F11" s="46">
        <v>1341309.6000000001</v>
      </c>
      <c r="G11" s="46">
        <v>1341309.6000000001</v>
      </c>
      <c r="H11" s="17">
        <f t="shared" si="0"/>
        <v>1</v>
      </c>
      <c r="I11" s="13"/>
      <c r="J11" s="3"/>
      <c r="K11" s="3"/>
      <c r="L11" s="3"/>
      <c r="M11" s="3"/>
      <c r="N11" s="3"/>
      <c r="O11" s="3"/>
      <c r="P11" s="3"/>
    </row>
    <row r="12" spans="1:16" ht="47.25" outlineLevel="4">
      <c r="A12" s="45" t="s">
        <v>160</v>
      </c>
      <c r="B12" s="45" t="s">
        <v>13</v>
      </c>
      <c r="C12" s="45" t="s">
        <v>14</v>
      </c>
      <c r="D12" s="45" t="s">
        <v>15</v>
      </c>
      <c r="E12" s="45" t="s">
        <v>12</v>
      </c>
      <c r="F12" s="46">
        <v>1341309.6000000001</v>
      </c>
      <c r="G12" s="46">
        <v>1341309.6000000001</v>
      </c>
      <c r="H12" s="17">
        <f t="shared" si="0"/>
        <v>1</v>
      </c>
      <c r="I12" s="13"/>
      <c r="J12" s="3"/>
      <c r="K12" s="3"/>
      <c r="L12" s="3"/>
      <c r="M12" s="3"/>
      <c r="N12" s="3"/>
      <c r="O12" s="3"/>
      <c r="P12" s="3"/>
    </row>
    <row r="13" spans="1:16" ht="47.25" outlineLevel="5">
      <c r="A13" s="45" t="s">
        <v>161</v>
      </c>
      <c r="B13" s="45" t="s">
        <v>13</v>
      </c>
      <c r="C13" s="45" t="s">
        <v>14</v>
      </c>
      <c r="D13" s="45" t="s">
        <v>16</v>
      </c>
      <c r="E13" s="45" t="s">
        <v>12</v>
      </c>
      <c r="F13" s="46">
        <v>1341309.6000000001</v>
      </c>
      <c r="G13" s="46">
        <v>1341309.6000000001</v>
      </c>
      <c r="H13" s="17">
        <f t="shared" si="0"/>
        <v>1</v>
      </c>
      <c r="I13" s="13"/>
      <c r="J13" s="3"/>
      <c r="K13" s="3"/>
      <c r="L13" s="3"/>
      <c r="M13" s="3"/>
      <c r="N13" s="3"/>
      <c r="O13" s="3"/>
      <c r="P13" s="3"/>
    </row>
    <row r="14" spans="1:16" ht="31.5" outlineLevel="6">
      <c r="A14" s="45" t="s">
        <v>162</v>
      </c>
      <c r="B14" s="45" t="s">
        <v>13</v>
      </c>
      <c r="C14" s="45" t="s">
        <v>14</v>
      </c>
      <c r="D14" s="45" t="s">
        <v>17</v>
      </c>
      <c r="E14" s="45" t="s">
        <v>12</v>
      </c>
      <c r="F14" s="46">
        <v>1341309.6000000001</v>
      </c>
      <c r="G14" s="46">
        <v>1341309.6000000001</v>
      </c>
      <c r="H14" s="17">
        <f t="shared" si="0"/>
        <v>1</v>
      </c>
      <c r="I14" s="13"/>
      <c r="J14" s="3"/>
      <c r="K14" s="3"/>
      <c r="L14" s="3"/>
      <c r="M14" s="3"/>
      <c r="N14" s="3"/>
      <c r="O14" s="3"/>
      <c r="P14" s="3"/>
    </row>
    <row r="15" spans="1:16" ht="126" outlineLevel="7">
      <c r="A15" s="45" t="s">
        <v>163</v>
      </c>
      <c r="B15" s="45" t="s">
        <v>13</v>
      </c>
      <c r="C15" s="45" t="s">
        <v>14</v>
      </c>
      <c r="D15" s="45" t="s">
        <v>17</v>
      </c>
      <c r="E15" s="45" t="s">
        <v>18</v>
      </c>
      <c r="F15" s="46">
        <v>1341309.6000000001</v>
      </c>
      <c r="G15" s="46">
        <v>1341309.6000000001</v>
      </c>
      <c r="H15" s="17">
        <f t="shared" si="0"/>
        <v>1</v>
      </c>
      <c r="I15" s="13"/>
      <c r="J15" s="3"/>
      <c r="K15" s="3"/>
      <c r="L15" s="3"/>
      <c r="M15" s="3"/>
      <c r="N15" s="3"/>
      <c r="O15" s="3"/>
      <c r="P15" s="3"/>
    </row>
    <row r="16" spans="1:16" ht="47.25" outlineLevel="4">
      <c r="A16" s="45" t="s">
        <v>164</v>
      </c>
      <c r="B16" s="45" t="s">
        <v>13</v>
      </c>
      <c r="C16" s="45" t="s">
        <v>14</v>
      </c>
      <c r="D16" s="45" t="s">
        <v>17</v>
      </c>
      <c r="E16" s="45" t="s">
        <v>19</v>
      </c>
      <c r="F16" s="46">
        <v>1341309.6000000001</v>
      </c>
      <c r="G16" s="46">
        <v>1341309.6000000001</v>
      </c>
      <c r="H16" s="17">
        <f t="shared" si="0"/>
        <v>1</v>
      </c>
      <c r="I16" s="13"/>
      <c r="J16" s="3"/>
      <c r="K16" s="3"/>
      <c r="L16" s="3"/>
      <c r="M16" s="3"/>
      <c r="N16" s="3"/>
      <c r="O16" s="3"/>
      <c r="P16" s="3"/>
    </row>
    <row r="17" spans="1:16" ht="94.5" outlineLevel="5">
      <c r="A17" s="45" t="s">
        <v>165</v>
      </c>
      <c r="B17" s="45" t="s">
        <v>13</v>
      </c>
      <c r="C17" s="45" t="s">
        <v>20</v>
      </c>
      <c r="D17" s="45" t="s">
        <v>11</v>
      </c>
      <c r="E17" s="45" t="s">
        <v>12</v>
      </c>
      <c r="F17" s="46">
        <v>2262970.39</v>
      </c>
      <c r="G17" s="46">
        <v>2262970.39</v>
      </c>
      <c r="H17" s="17">
        <f t="shared" si="0"/>
        <v>1</v>
      </c>
      <c r="I17" s="13"/>
      <c r="J17" s="3"/>
      <c r="K17" s="3"/>
      <c r="L17" s="3"/>
      <c r="M17" s="3"/>
      <c r="N17" s="3"/>
      <c r="O17" s="3"/>
      <c r="P17" s="3"/>
    </row>
    <row r="18" spans="1:16" ht="47.25" outlineLevel="6">
      <c r="A18" s="45" t="s">
        <v>160</v>
      </c>
      <c r="B18" s="45" t="s">
        <v>13</v>
      </c>
      <c r="C18" s="45" t="s">
        <v>20</v>
      </c>
      <c r="D18" s="45" t="s">
        <v>15</v>
      </c>
      <c r="E18" s="45" t="s">
        <v>12</v>
      </c>
      <c r="F18" s="46">
        <v>2262970.39</v>
      </c>
      <c r="G18" s="46">
        <v>2262970.39</v>
      </c>
      <c r="H18" s="17">
        <f t="shared" si="0"/>
        <v>1</v>
      </c>
      <c r="I18" s="13"/>
      <c r="J18" s="3"/>
      <c r="K18" s="3"/>
      <c r="L18" s="3"/>
      <c r="M18" s="3"/>
      <c r="N18" s="3"/>
      <c r="O18" s="3"/>
      <c r="P18" s="3"/>
    </row>
    <row r="19" spans="1:16" ht="47.25" outlineLevel="7">
      <c r="A19" s="45" t="s">
        <v>161</v>
      </c>
      <c r="B19" s="45" t="s">
        <v>13</v>
      </c>
      <c r="C19" s="45" t="s">
        <v>20</v>
      </c>
      <c r="D19" s="45" t="s">
        <v>16</v>
      </c>
      <c r="E19" s="45" t="s">
        <v>12</v>
      </c>
      <c r="F19" s="46">
        <v>2262970.39</v>
      </c>
      <c r="G19" s="46">
        <v>2262970.39</v>
      </c>
      <c r="H19" s="17">
        <f t="shared" si="0"/>
        <v>1</v>
      </c>
      <c r="I19" s="13"/>
      <c r="J19" s="3"/>
      <c r="K19" s="3"/>
      <c r="L19" s="3"/>
      <c r="M19" s="3"/>
      <c r="N19" s="3"/>
      <c r="O19" s="3"/>
      <c r="P19" s="3"/>
    </row>
    <row r="20" spans="1:16" ht="47.25" outlineLevel="6">
      <c r="A20" s="45" t="s">
        <v>166</v>
      </c>
      <c r="B20" s="45" t="s">
        <v>13</v>
      </c>
      <c r="C20" s="45" t="s">
        <v>20</v>
      </c>
      <c r="D20" s="45" t="s">
        <v>60</v>
      </c>
      <c r="E20" s="45" t="s">
        <v>12</v>
      </c>
      <c r="F20" s="46">
        <v>2262970.39</v>
      </c>
      <c r="G20" s="46">
        <v>2262970.39</v>
      </c>
      <c r="H20" s="17">
        <f t="shared" si="0"/>
        <v>1</v>
      </c>
      <c r="I20" s="13"/>
      <c r="J20" s="3"/>
      <c r="K20" s="3"/>
      <c r="L20" s="3"/>
      <c r="M20" s="3"/>
      <c r="N20" s="3"/>
      <c r="O20" s="3"/>
      <c r="P20" s="3"/>
    </row>
    <row r="21" spans="1:16" ht="126" outlineLevel="7">
      <c r="A21" s="45" t="s">
        <v>163</v>
      </c>
      <c r="B21" s="45" t="s">
        <v>13</v>
      </c>
      <c r="C21" s="45" t="s">
        <v>20</v>
      </c>
      <c r="D21" s="45" t="s">
        <v>60</v>
      </c>
      <c r="E21" s="45" t="s">
        <v>18</v>
      </c>
      <c r="F21" s="46">
        <v>1518278.24</v>
      </c>
      <c r="G21" s="46">
        <v>1518278.24</v>
      </c>
      <c r="H21" s="17">
        <f t="shared" si="0"/>
        <v>1</v>
      </c>
      <c r="I21" s="13"/>
      <c r="J21" s="3"/>
      <c r="K21" s="3"/>
      <c r="L21" s="3"/>
      <c r="M21" s="3"/>
      <c r="N21" s="3"/>
      <c r="O21" s="3"/>
      <c r="P21" s="3"/>
    </row>
    <row r="22" spans="1:16" ht="47.25" outlineLevel="3">
      <c r="A22" s="45" t="s">
        <v>164</v>
      </c>
      <c r="B22" s="45" t="s">
        <v>13</v>
      </c>
      <c r="C22" s="45" t="s">
        <v>20</v>
      </c>
      <c r="D22" s="45" t="s">
        <v>60</v>
      </c>
      <c r="E22" s="45" t="s">
        <v>19</v>
      </c>
      <c r="F22" s="46">
        <v>1518278.24</v>
      </c>
      <c r="G22" s="46">
        <v>1518278.24</v>
      </c>
      <c r="H22" s="17">
        <f t="shared" si="0"/>
        <v>1</v>
      </c>
      <c r="I22" s="13"/>
      <c r="J22" s="3"/>
      <c r="K22" s="3"/>
      <c r="L22" s="3"/>
      <c r="M22" s="3"/>
      <c r="N22" s="3"/>
      <c r="O22" s="3"/>
      <c r="P22" s="3"/>
    </row>
    <row r="23" spans="1:16" ht="47.25" outlineLevel="4">
      <c r="A23" s="45" t="s">
        <v>167</v>
      </c>
      <c r="B23" s="45" t="s">
        <v>13</v>
      </c>
      <c r="C23" s="45" t="s">
        <v>20</v>
      </c>
      <c r="D23" s="45" t="s">
        <v>60</v>
      </c>
      <c r="E23" s="45" t="s">
        <v>21</v>
      </c>
      <c r="F23" s="46">
        <v>744692.15</v>
      </c>
      <c r="G23" s="46">
        <v>744692.15</v>
      </c>
      <c r="H23" s="17">
        <f t="shared" si="0"/>
        <v>1</v>
      </c>
      <c r="I23" s="13"/>
      <c r="J23" s="3"/>
      <c r="K23" s="3"/>
      <c r="L23" s="3"/>
      <c r="M23" s="3"/>
      <c r="N23" s="3"/>
      <c r="O23" s="3"/>
      <c r="P23" s="3"/>
    </row>
    <row r="24" spans="1:16" ht="63" outlineLevel="6">
      <c r="A24" s="45" t="s">
        <v>168</v>
      </c>
      <c r="B24" s="45" t="s">
        <v>13</v>
      </c>
      <c r="C24" s="45" t="s">
        <v>20</v>
      </c>
      <c r="D24" s="45" t="s">
        <v>60</v>
      </c>
      <c r="E24" s="45" t="s">
        <v>22</v>
      </c>
      <c r="F24" s="46">
        <v>744692.15</v>
      </c>
      <c r="G24" s="46">
        <v>744692.15</v>
      </c>
      <c r="H24" s="17">
        <f t="shared" si="0"/>
        <v>1</v>
      </c>
      <c r="I24" s="13"/>
      <c r="J24" s="3"/>
      <c r="K24" s="3"/>
      <c r="L24" s="3"/>
      <c r="M24" s="3"/>
      <c r="N24" s="3"/>
      <c r="O24" s="3"/>
      <c r="P24" s="3"/>
    </row>
    <row r="25" spans="1:16" ht="78.75" outlineLevel="7">
      <c r="A25" s="45" t="s">
        <v>169</v>
      </c>
      <c r="B25" s="45" t="s">
        <v>13</v>
      </c>
      <c r="C25" s="45" t="s">
        <v>25</v>
      </c>
      <c r="D25" s="45" t="s">
        <v>11</v>
      </c>
      <c r="E25" s="45" t="s">
        <v>12</v>
      </c>
      <c r="F25" s="46">
        <v>101707</v>
      </c>
      <c r="G25" s="46">
        <v>101707</v>
      </c>
      <c r="H25" s="17">
        <f t="shared" si="0"/>
        <v>1</v>
      </c>
      <c r="I25" s="13"/>
      <c r="J25" s="3"/>
      <c r="K25" s="3"/>
      <c r="L25" s="3"/>
      <c r="M25" s="3"/>
      <c r="N25" s="3"/>
      <c r="O25" s="3"/>
      <c r="P25" s="3"/>
    </row>
    <row r="26" spans="1:16" ht="47.25" outlineLevel="7">
      <c r="A26" s="45" t="s">
        <v>160</v>
      </c>
      <c r="B26" s="45" t="s">
        <v>13</v>
      </c>
      <c r="C26" s="45" t="s">
        <v>25</v>
      </c>
      <c r="D26" s="45" t="s">
        <v>15</v>
      </c>
      <c r="E26" s="45" t="s">
        <v>12</v>
      </c>
      <c r="F26" s="46">
        <v>101707</v>
      </c>
      <c r="G26" s="46">
        <v>101707</v>
      </c>
      <c r="H26" s="17">
        <f t="shared" si="0"/>
        <v>1</v>
      </c>
      <c r="I26" s="13"/>
      <c r="J26" s="3"/>
      <c r="K26" s="3"/>
      <c r="L26" s="3"/>
      <c r="M26" s="3"/>
      <c r="N26" s="3"/>
      <c r="O26" s="3"/>
      <c r="P26" s="3"/>
    </row>
    <row r="27" spans="1:16" ht="47.25" outlineLevel="2">
      <c r="A27" s="45" t="s">
        <v>161</v>
      </c>
      <c r="B27" s="45" t="s">
        <v>13</v>
      </c>
      <c r="C27" s="45" t="s">
        <v>25</v>
      </c>
      <c r="D27" s="45" t="s">
        <v>16</v>
      </c>
      <c r="E27" s="45" t="s">
        <v>12</v>
      </c>
      <c r="F27" s="46">
        <v>101707</v>
      </c>
      <c r="G27" s="46">
        <v>101707</v>
      </c>
      <c r="H27" s="17">
        <f t="shared" si="0"/>
        <v>1</v>
      </c>
      <c r="I27" s="13"/>
      <c r="J27" s="3"/>
      <c r="K27" s="3"/>
      <c r="L27" s="3"/>
      <c r="M27" s="3"/>
      <c r="N27" s="3"/>
      <c r="O27" s="3"/>
      <c r="P27" s="3"/>
    </row>
    <row r="28" spans="1:16" ht="94.5" outlineLevel="3">
      <c r="A28" s="45" t="s">
        <v>170</v>
      </c>
      <c r="B28" s="45" t="s">
        <v>13</v>
      </c>
      <c r="C28" s="45" t="s">
        <v>25</v>
      </c>
      <c r="D28" s="45" t="s">
        <v>26</v>
      </c>
      <c r="E28" s="45" t="s">
        <v>12</v>
      </c>
      <c r="F28" s="46">
        <v>70424</v>
      </c>
      <c r="G28" s="46">
        <v>70424</v>
      </c>
      <c r="H28" s="17">
        <f t="shared" si="0"/>
        <v>1</v>
      </c>
      <c r="I28" s="13"/>
      <c r="J28" s="3"/>
      <c r="K28" s="3"/>
      <c r="L28" s="3"/>
      <c r="M28" s="3"/>
      <c r="N28" s="3"/>
      <c r="O28" s="3"/>
      <c r="P28" s="3"/>
    </row>
    <row r="29" spans="1:16" ht="15.75" outlineLevel="4">
      <c r="A29" s="45" t="s">
        <v>171</v>
      </c>
      <c r="B29" s="45" t="s">
        <v>13</v>
      </c>
      <c r="C29" s="45" t="s">
        <v>25</v>
      </c>
      <c r="D29" s="45" t="s">
        <v>26</v>
      </c>
      <c r="E29" s="45" t="s">
        <v>27</v>
      </c>
      <c r="F29" s="46">
        <v>70424</v>
      </c>
      <c r="G29" s="46">
        <v>70424</v>
      </c>
      <c r="H29" s="17">
        <f t="shared" si="0"/>
        <v>1</v>
      </c>
      <c r="I29" s="13"/>
      <c r="J29" s="3"/>
      <c r="K29" s="3"/>
      <c r="L29" s="3"/>
      <c r="M29" s="3"/>
      <c r="N29" s="3"/>
      <c r="O29" s="3"/>
      <c r="P29" s="3"/>
    </row>
    <row r="30" spans="1:16" ht="31.5" outlineLevel="5">
      <c r="A30" s="45" t="s">
        <v>172</v>
      </c>
      <c r="B30" s="45" t="s">
        <v>13</v>
      </c>
      <c r="C30" s="45" t="s">
        <v>25</v>
      </c>
      <c r="D30" s="45" t="s">
        <v>26</v>
      </c>
      <c r="E30" s="45" t="s">
        <v>28</v>
      </c>
      <c r="F30" s="46">
        <v>70424</v>
      </c>
      <c r="G30" s="46">
        <v>70424</v>
      </c>
      <c r="H30" s="17">
        <f t="shared" si="0"/>
        <v>1</v>
      </c>
      <c r="I30" s="13"/>
      <c r="J30" s="3"/>
      <c r="K30" s="3"/>
      <c r="L30" s="3"/>
      <c r="M30" s="3"/>
      <c r="N30" s="3"/>
      <c r="O30" s="3"/>
      <c r="P30" s="3"/>
    </row>
    <row r="31" spans="1:16" ht="78.75" outlineLevel="6">
      <c r="A31" s="45" t="s">
        <v>173</v>
      </c>
      <c r="B31" s="45" t="s">
        <v>13</v>
      </c>
      <c r="C31" s="45" t="s">
        <v>25</v>
      </c>
      <c r="D31" s="45" t="s">
        <v>102</v>
      </c>
      <c r="E31" s="45" t="s">
        <v>12</v>
      </c>
      <c r="F31" s="46">
        <v>31283</v>
      </c>
      <c r="G31" s="46">
        <v>31283</v>
      </c>
      <c r="H31" s="17">
        <f t="shared" si="0"/>
        <v>1</v>
      </c>
      <c r="I31" s="13"/>
      <c r="J31" s="3"/>
      <c r="K31" s="3"/>
      <c r="L31" s="3"/>
      <c r="M31" s="3"/>
      <c r="N31" s="3"/>
      <c r="O31" s="3"/>
      <c r="P31" s="3"/>
    </row>
    <row r="32" spans="1:16" ht="15.75" outlineLevel="7">
      <c r="A32" s="45" t="s">
        <v>171</v>
      </c>
      <c r="B32" s="45" t="s">
        <v>13</v>
      </c>
      <c r="C32" s="45" t="s">
        <v>25</v>
      </c>
      <c r="D32" s="45" t="s">
        <v>102</v>
      </c>
      <c r="E32" s="45" t="s">
        <v>27</v>
      </c>
      <c r="F32" s="46">
        <v>31283</v>
      </c>
      <c r="G32" s="46">
        <v>31283</v>
      </c>
      <c r="H32" s="17">
        <f t="shared" si="0"/>
        <v>1</v>
      </c>
      <c r="I32" s="13"/>
      <c r="J32" s="3"/>
      <c r="K32" s="3"/>
      <c r="L32" s="3"/>
      <c r="M32" s="3"/>
      <c r="N32" s="3"/>
      <c r="O32" s="3"/>
      <c r="P32" s="3"/>
    </row>
    <row r="33" spans="1:16" ht="31.5" outlineLevel="1">
      <c r="A33" s="45" t="s">
        <v>172</v>
      </c>
      <c r="B33" s="45" t="s">
        <v>13</v>
      </c>
      <c r="C33" s="45" t="s">
        <v>25</v>
      </c>
      <c r="D33" s="45" t="s">
        <v>102</v>
      </c>
      <c r="E33" s="45" t="s">
        <v>28</v>
      </c>
      <c r="F33" s="46">
        <v>31283</v>
      </c>
      <c r="G33" s="46">
        <v>31283</v>
      </c>
      <c r="H33" s="17">
        <f t="shared" si="0"/>
        <v>1</v>
      </c>
      <c r="I33" s="13"/>
      <c r="J33" s="3"/>
      <c r="K33" s="3"/>
      <c r="L33" s="3"/>
      <c r="M33" s="3"/>
      <c r="N33" s="3"/>
      <c r="O33" s="3"/>
      <c r="P33" s="3"/>
    </row>
    <row r="34" spans="1:16" ht="15.75" outlineLevel="2">
      <c r="A34" s="45" t="s">
        <v>174</v>
      </c>
      <c r="B34" s="45" t="s">
        <v>13</v>
      </c>
      <c r="C34" s="45" t="s">
        <v>112</v>
      </c>
      <c r="D34" s="45" t="s">
        <v>11</v>
      </c>
      <c r="E34" s="45" t="s">
        <v>12</v>
      </c>
      <c r="F34" s="46">
        <v>300000</v>
      </c>
      <c r="G34" s="46">
        <v>0</v>
      </c>
      <c r="H34" s="17">
        <f t="shared" si="0"/>
        <v>0</v>
      </c>
      <c r="I34" s="13"/>
      <c r="J34" s="3"/>
      <c r="K34" s="3"/>
      <c r="L34" s="3"/>
      <c r="M34" s="3"/>
      <c r="N34" s="3"/>
      <c r="O34" s="3"/>
      <c r="P34" s="3"/>
    </row>
    <row r="35" spans="1:16" ht="47.25" outlineLevel="3">
      <c r="A35" s="45" t="s">
        <v>160</v>
      </c>
      <c r="B35" s="45" t="s">
        <v>13</v>
      </c>
      <c r="C35" s="45" t="s">
        <v>112</v>
      </c>
      <c r="D35" s="45" t="s">
        <v>15</v>
      </c>
      <c r="E35" s="45" t="s">
        <v>12</v>
      </c>
      <c r="F35" s="46">
        <v>300000</v>
      </c>
      <c r="G35" s="46">
        <v>0</v>
      </c>
      <c r="H35" s="17">
        <f t="shared" si="0"/>
        <v>0</v>
      </c>
      <c r="I35" s="13"/>
      <c r="J35" s="3"/>
      <c r="K35" s="3"/>
      <c r="L35" s="3"/>
      <c r="M35" s="3"/>
      <c r="N35" s="3"/>
      <c r="O35" s="3"/>
      <c r="P35" s="3"/>
    </row>
    <row r="36" spans="1:16" ht="47.25" outlineLevel="4">
      <c r="A36" s="45" t="s">
        <v>161</v>
      </c>
      <c r="B36" s="45" t="s">
        <v>13</v>
      </c>
      <c r="C36" s="45" t="s">
        <v>112</v>
      </c>
      <c r="D36" s="45" t="s">
        <v>16</v>
      </c>
      <c r="E36" s="45" t="s">
        <v>12</v>
      </c>
      <c r="F36" s="46">
        <v>300000</v>
      </c>
      <c r="G36" s="46">
        <v>0</v>
      </c>
      <c r="H36" s="17">
        <f t="shared" si="0"/>
        <v>0</v>
      </c>
      <c r="I36" s="13"/>
      <c r="J36" s="3"/>
      <c r="K36" s="3"/>
      <c r="L36" s="3"/>
      <c r="M36" s="3"/>
      <c r="N36" s="3"/>
      <c r="O36" s="3"/>
      <c r="P36" s="3"/>
    </row>
    <row r="37" spans="1:16" ht="63" outlineLevel="5">
      <c r="A37" s="45" t="s">
        <v>175</v>
      </c>
      <c r="B37" s="45" t="s">
        <v>13</v>
      </c>
      <c r="C37" s="45" t="s">
        <v>112</v>
      </c>
      <c r="D37" s="45" t="s">
        <v>103</v>
      </c>
      <c r="E37" s="45" t="s">
        <v>12</v>
      </c>
      <c r="F37" s="46">
        <v>300000</v>
      </c>
      <c r="G37" s="46">
        <v>0</v>
      </c>
      <c r="H37" s="17">
        <f t="shared" si="0"/>
        <v>0</v>
      </c>
      <c r="I37" s="13"/>
      <c r="J37" s="3"/>
      <c r="K37" s="3"/>
      <c r="L37" s="3"/>
      <c r="M37" s="3"/>
      <c r="N37" s="3"/>
      <c r="O37" s="3"/>
      <c r="P37" s="3"/>
    </row>
    <row r="38" spans="1:16" ht="31.5" outlineLevel="7">
      <c r="A38" s="45" t="s">
        <v>176</v>
      </c>
      <c r="B38" s="45" t="s">
        <v>13</v>
      </c>
      <c r="C38" s="45" t="s">
        <v>112</v>
      </c>
      <c r="D38" s="45" t="s">
        <v>103</v>
      </c>
      <c r="E38" s="45" t="s">
        <v>23</v>
      </c>
      <c r="F38" s="46">
        <v>300000</v>
      </c>
      <c r="G38" s="46">
        <v>0</v>
      </c>
      <c r="H38" s="17">
        <f t="shared" si="0"/>
        <v>0</v>
      </c>
      <c r="I38" s="13"/>
      <c r="J38" s="3"/>
      <c r="K38" s="3"/>
      <c r="L38" s="3"/>
      <c r="M38" s="3"/>
      <c r="N38" s="3"/>
      <c r="O38" s="3"/>
      <c r="P38" s="3"/>
    </row>
    <row r="39" spans="1:16" ht="15.75" outlineLevel="6">
      <c r="A39" s="45" t="s">
        <v>177</v>
      </c>
      <c r="B39" s="45" t="s">
        <v>13</v>
      </c>
      <c r="C39" s="45" t="s">
        <v>112</v>
      </c>
      <c r="D39" s="45" t="s">
        <v>103</v>
      </c>
      <c r="E39" s="45" t="s">
        <v>104</v>
      </c>
      <c r="F39" s="46">
        <v>300000</v>
      </c>
      <c r="G39" s="46">
        <v>0</v>
      </c>
      <c r="H39" s="17">
        <f t="shared" si="0"/>
        <v>0</v>
      </c>
      <c r="I39" s="13"/>
      <c r="J39" s="3"/>
      <c r="K39" s="3"/>
      <c r="L39" s="3"/>
      <c r="M39" s="3"/>
      <c r="N39" s="3"/>
      <c r="O39" s="3"/>
      <c r="P39" s="3"/>
    </row>
    <row r="40" spans="1:16" ht="31.5" outlineLevel="7">
      <c r="A40" s="45" t="s">
        <v>178</v>
      </c>
      <c r="B40" s="45" t="s">
        <v>13</v>
      </c>
      <c r="C40" s="45" t="s">
        <v>56</v>
      </c>
      <c r="D40" s="45" t="s">
        <v>11</v>
      </c>
      <c r="E40" s="45" t="s">
        <v>12</v>
      </c>
      <c r="F40" s="46">
        <v>801789.43999999994</v>
      </c>
      <c r="G40" s="46">
        <v>798310.24</v>
      </c>
      <c r="H40" s="17">
        <f t="shared" si="0"/>
        <v>0.99566070613252278</v>
      </c>
      <c r="I40" s="13"/>
      <c r="J40" s="3"/>
      <c r="K40" s="3"/>
      <c r="L40" s="3"/>
      <c r="M40" s="3"/>
      <c r="N40" s="3"/>
      <c r="O40" s="3"/>
      <c r="P40" s="3"/>
    </row>
    <row r="41" spans="1:16" ht="94.5" outlineLevel="2">
      <c r="A41" s="45" t="s">
        <v>179</v>
      </c>
      <c r="B41" s="45" t="s">
        <v>13</v>
      </c>
      <c r="C41" s="45" t="s">
        <v>56</v>
      </c>
      <c r="D41" s="45" t="s">
        <v>114</v>
      </c>
      <c r="E41" s="45" t="s">
        <v>12</v>
      </c>
      <c r="F41" s="46">
        <v>773861.28</v>
      </c>
      <c r="G41" s="46">
        <v>770475.28</v>
      </c>
      <c r="H41" s="17">
        <f t="shared" si="0"/>
        <v>0.99562453880623147</v>
      </c>
      <c r="I41" s="13"/>
      <c r="J41" s="3"/>
      <c r="K41" s="3"/>
      <c r="L41" s="3"/>
      <c r="M41" s="3"/>
      <c r="N41" s="3"/>
      <c r="O41" s="3"/>
      <c r="P41" s="3"/>
    </row>
    <row r="42" spans="1:16" ht="15.75" outlineLevel="5">
      <c r="A42" s="45" t="s">
        <v>180</v>
      </c>
      <c r="B42" s="45" t="s">
        <v>13</v>
      </c>
      <c r="C42" s="45" t="s">
        <v>56</v>
      </c>
      <c r="D42" s="45" t="s">
        <v>115</v>
      </c>
      <c r="E42" s="45" t="s">
        <v>12</v>
      </c>
      <c r="F42" s="46">
        <v>773861.28</v>
      </c>
      <c r="G42" s="46">
        <v>770475.28</v>
      </c>
      <c r="H42" s="17">
        <f t="shared" si="0"/>
        <v>0.99562453880623147</v>
      </c>
      <c r="I42" s="13"/>
      <c r="J42" s="3"/>
      <c r="K42" s="3"/>
      <c r="L42" s="3"/>
      <c r="M42" s="3"/>
      <c r="N42" s="3"/>
      <c r="O42" s="3"/>
      <c r="P42" s="3"/>
    </row>
    <row r="43" spans="1:16" ht="31.5" outlineLevel="6">
      <c r="A43" s="45" t="s">
        <v>181</v>
      </c>
      <c r="B43" s="45" t="s">
        <v>13</v>
      </c>
      <c r="C43" s="45" t="s">
        <v>56</v>
      </c>
      <c r="D43" s="45" t="s">
        <v>117</v>
      </c>
      <c r="E43" s="45" t="s">
        <v>12</v>
      </c>
      <c r="F43" s="46">
        <v>48900</v>
      </c>
      <c r="G43" s="46">
        <v>47714</v>
      </c>
      <c r="H43" s="17">
        <f t="shared" si="0"/>
        <v>0.97574642126789368</v>
      </c>
      <c r="I43" s="13"/>
      <c r="J43" s="3"/>
      <c r="K43" s="3"/>
      <c r="L43" s="3"/>
      <c r="M43" s="3"/>
      <c r="N43" s="3"/>
      <c r="O43" s="3"/>
      <c r="P43" s="3"/>
    </row>
    <row r="44" spans="1:16" ht="47.25" outlineLevel="7">
      <c r="A44" s="45" t="s">
        <v>167</v>
      </c>
      <c r="B44" s="45" t="s">
        <v>13</v>
      </c>
      <c r="C44" s="45" t="s">
        <v>56</v>
      </c>
      <c r="D44" s="45" t="s">
        <v>117</v>
      </c>
      <c r="E44" s="45" t="s">
        <v>21</v>
      </c>
      <c r="F44" s="46">
        <v>48900</v>
      </c>
      <c r="G44" s="46">
        <v>47714</v>
      </c>
      <c r="H44" s="17">
        <f t="shared" si="0"/>
        <v>0.97574642126789368</v>
      </c>
      <c r="I44" s="13"/>
      <c r="J44" s="3"/>
      <c r="K44" s="3"/>
      <c r="L44" s="3"/>
      <c r="M44" s="3"/>
      <c r="N44" s="3"/>
      <c r="O44" s="3"/>
      <c r="P44" s="3"/>
    </row>
    <row r="45" spans="1:16" ht="63" outlineLevel="5">
      <c r="A45" s="45" t="s">
        <v>168</v>
      </c>
      <c r="B45" s="45" t="s">
        <v>13</v>
      </c>
      <c r="C45" s="45" t="s">
        <v>56</v>
      </c>
      <c r="D45" s="45" t="s">
        <v>117</v>
      </c>
      <c r="E45" s="45" t="s">
        <v>22</v>
      </c>
      <c r="F45" s="46">
        <v>48900</v>
      </c>
      <c r="G45" s="46">
        <v>47714</v>
      </c>
      <c r="H45" s="17">
        <f t="shared" si="0"/>
        <v>0.97574642126789368</v>
      </c>
      <c r="I45" s="13"/>
      <c r="J45" s="3"/>
      <c r="K45" s="3"/>
      <c r="L45" s="3"/>
      <c r="M45" s="3"/>
      <c r="N45" s="3"/>
      <c r="O45" s="3"/>
      <c r="P45" s="3"/>
    </row>
    <row r="46" spans="1:16" ht="47.25" outlineLevel="6">
      <c r="A46" s="45" t="s">
        <v>182</v>
      </c>
      <c r="B46" s="45" t="s">
        <v>13</v>
      </c>
      <c r="C46" s="45" t="s">
        <v>56</v>
      </c>
      <c r="D46" s="45" t="s">
        <v>150</v>
      </c>
      <c r="E46" s="45" t="s">
        <v>12</v>
      </c>
      <c r="F46" s="46">
        <v>499140.6</v>
      </c>
      <c r="G46" s="46">
        <v>499140.6</v>
      </c>
      <c r="H46" s="17">
        <f t="shared" si="0"/>
        <v>1</v>
      </c>
      <c r="I46" s="13"/>
      <c r="J46" s="3"/>
      <c r="K46" s="3"/>
      <c r="L46" s="3"/>
      <c r="M46" s="3"/>
      <c r="N46" s="3"/>
      <c r="O46" s="3"/>
      <c r="P46" s="3"/>
    </row>
    <row r="47" spans="1:16" ht="47.25" outlineLevel="7">
      <c r="A47" s="45" t="s">
        <v>167</v>
      </c>
      <c r="B47" s="45" t="s">
        <v>13</v>
      </c>
      <c r="C47" s="45" t="s">
        <v>56</v>
      </c>
      <c r="D47" s="45" t="s">
        <v>150</v>
      </c>
      <c r="E47" s="45" t="s">
        <v>21</v>
      </c>
      <c r="F47" s="46">
        <v>499140.6</v>
      </c>
      <c r="G47" s="46">
        <v>499140.6</v>
      </c>
      <c r="H47" s="17">
        <f t="shared" si="0"/>
        <v>1</v>
      </c>
      <c r="I47" s="13"/>
      <c r="J47" s="3"/>
      <c r="K47" s="3"/>
      <c r="L47" s="3"/>
      <c r="M47" s="3"/>
      <c r="N47" s="3"/>
      <c r="O47" s="3"/>
      <c r="P47" s="3"/>
    </row>
    <row r="48" spans="1:16" ht="63" outlineLevel="3">
      <c r="A48" s="45" t="s">
        <v>168</v>
      </c>
      <c r="B48" s="45" t="s">
        <v>13</v>
      </c>
      <c r="C48" s="45" t="s">
        <v>56</v>
      </c>
      <c r="D48" s="45" t="s">
        <v>150</v>
      </c>
      <c r="E48" s="45" t="s">
        <v>22</v>
      </c>
      <c r="F48" s="46">
        <v>499140.6</v>
      </c>
      <c r="G48" s="46">
        <v>499140.6</v>
      </c>
      <c r="H48" s="17">
        <f t="shared" si="0"/>
        <v>1</v>
      </c>
      <c r="I48" s="13"/>
      <c r="J48" s="3"/>
      <c r="K48" s="3"/>
      <c r="L48" s="3"/>
      <c r="M48" s="3"/>
      <c r="N48" s="3"/>
      <c r="O48" s="3"/>
      <c r="P48" s="3"/>
    </row>
    <row r="49" spans="1:16" ht="63" outlineLevel="4">
      <c r="A49" s="45" t="s">
        <v>183</v>
      </c>
      <c r="B49" s="45" t="s">
        <v>13</v>
      </c>
      <c r="C49" s="45" t="s">
        <v>56</v>
      </c>
      <c r="D49" s="45" t="s">
        <v>119</v>
      </c>
      <c r="E49" s="45" t="s">
        <v>12</v>
      </c>
      <c r="F49" s="46">
        <v>107758.68</v>
      </c>
      <c r="G49" s="46">
        <v>107758.68</v>
      </c>
      <c r="H49" s="17">
        <f t="shared" si="0"/>
        <v>1</v>
      </c>
      <c r="I49" s="13"/>
      <c r="J49" s="3"/>
      <c r="K49" s="3"/>
      <c r="L49" s="3"/>
      <c r="M49" s="3"/>
      <c r="N49" s="3"/>
      <c r="O49" s="3"/>
      <c r="P49" s="3"/>
    </row>
    <row r="50" spans="1:16" ht="47.25" outlineLevel="6">
      <c r="A50" s="45" t="s">
        <v>167</v>
      </c>
      <c r="B50" s="45" t="s">
        <v>13</v>
      </c>
      <c r="C50" s="45" t="s">
        <v>56</v>
      </c>
      <c r="D50" s="45" t="s">
        <v>119</v>
      </c>
      <c r="E50" s="45" t="s">
        <v>21</v>
      </c>
      <c r="F50" s="46">
        <v>107758.68</v>
      </c>
      <c r="G50" s="46">
        <v>107758.68</v>
      </c>
      <c r="H50" s="17">
        <f t="shared" si="0"/>
        <v>1</v>
      </c>
      <c r="I50" s="13"/>
      <c r="J50" s="3"/>
      <c r="K50" s="3"/>
      <c r="L50" s="3"/>
      <c r="M50" s="3"/>
      <c r="N50" s="3"/>
      <c r="O50" s="3"/>
      <c r="P50" s="3"/>
    </row>
    <row r="51" spans="1:16" ht="63" outlineLevel="7">
      <c r="A51" s="45" t="s">
        <v>168</v>
      </c>
      <c r="B51" s="45" t="s">
        <v>13</v>
      </c>
      <c r="C51" s="45" t="s">
        <v>56</v>
      </c>
      <c r="D51" s="45" t="s">
        <v>119</v>
      </c>
      <c r="E51" s="45" t="s">
        <v>22</v>
      </c>
      <c r="F51" s="46">
        <v>107758.68</v>
      </c>
      <c r="G51" s="46">
        <v>107758.68</v>
      </c>
      <c r="H51" s="17">
        <f t="shared" si="0"/>
        <v>1</v>
      </c>
      <c r="I51" s="13"/>
      <c r="J51" s="3"/>
      <c r="K51" s="3"/>
      <c r="L51" s="3"/>
      <c r="M51" s="3"/>
      <c r="N51" s="3"/>
      <c r="O51" s="3"/>
      <c r="P51" s="3"/>
    </row>
    <row r="52" spans="1:16" ht="47.25" outlineLevel="1">
      <c r="A52" s="45" t="s">
        <v>184</v>
      </c>
      <c r="B52" s="45" t="s">
        <v>13</v>
      </c>
      <c r="C52" s="45" t="s">
        <v>56</v>
      </c>
      <c r="D52" s="45" t="s">
        <v>120</v>
      </c>
      <c r="E52" s="45" t="s">
        <v>12</v>
      </c>
      <c r="F52" s="46">
        <v>1924</v>
      </c>
      <c r="G52" s="46">
        <v>1924</v>
      </c>
      <c r="H52" s="17">
        <f t="shared" si="0"/>
        <v>1</v>
      </c>
      <c r="I52" s="13"/>
      <c r="J52" s="3"/>
      <c r="K52" s="3"/>
      <c r="L52" s="3"/>
      <c r="M52" s="3"/>
      <c r="N52" s="3"/>
      <c r="O52" s="3"/>
      <c r="P52" s="3"/>
    </row>
    <row r="53" spans="1:16" ht="47.25" outlineLevel="2">
      <c r="A53" s="45" t="s">
        <v>167</v>
      </c>
      <c r="B53" s="45" t="s">
        <v>13</v>
      </c>
      <c r="C53" s="45" t="s">
        <v>56</v>
      </c>
      <c r="D53" s="45" t="s">
        <v>120</v>
      </c>
      <c r="E53" s="45" t="s">
        <v>21</v>
      </c>
      <c r="F53" s="46">
        <v>1924</v>
      </c>
      <c r="G53" s="46">
        <v>1924</v>
      </c>
      <c r="H53" s="17">
        <f t="shared" si="0"/>
        <v>1</v>
      </c>
      <c r="I53" s="13"/>
      <c r="J53" s="3"/>
      <c r="K53" s="3"/>
      <c r="L53" s="3"/>
      <c r="M53" s="3"/>
      <c r="N53" s="3"/>
      <c r="O53" s="3"/>
      <c r="P53" s="3"/>
    </row>
    <row r="54" spans="1:16" ht="63" outlineLevel="3">
      <c r="A54" s="45" t="s">
        <v>168</v>
      </c>
      <c r="B54" s="45" t="s">
        <v>13</v>
      </c>
      <c r="C54" s="45" t="s">
        <v>56</v>
      </c>
      <c r="D54" s="45" t="s">
        <v>120</v>
      </c>
      <c r="E54" s="45" t="s">
        <v>22</v>
      </c>
      <c r="F54" s="46">
        <v>1924</v>
      </c>
      <c r="G54" s="46">
        <v>1924</v>
      </c>
      <c r="H54" s="17">
        <f t="shared" si="0"/>
        <v>1</v>
      </c>
      <c r="I54" s="13"/>
      <c r="J54" s="3"/>
      <c r="K54" s="3"/>
      <c r="L54" s="3"/>
      <c r="M54" s="3"/>
      <c r="N54" s="3"/>
      <c r="O54" s="3"/>
      <c r="P54" s="3"/>
    </row>
    <row r="55" spans="1:16" ht="63" outlineLevel="4">
      <c r="A55" s="45" t="s">
        <v>185</v>
      </c>
      <c r="B55" s="45" t="s">
        <v>13</v>
      </c>
      <c r="C55" s="45" t="s">
        <v>56</v>
      </c>
      <c r="D55" s="45" t="s">
        <v>154</v>
      </c>
      <c r="E55" s="45" t="s">
        <v>12</v>
      </c>
      <c r="F55" s="46">
        <v>116138</v>
      </c>
      <c r="G55" s="46">
        <v>113938</v>
      </c>
      <c r="H55" s="17">
        <f t="shared" si="0"/>
        <v>0.98105701837469217</v>
      </c>
      <c r="I55" s="13"/>
      <c r="J55" s="3"/>
      <c r="K55" s="3"/>
      <c r="L55" s="3"/>
      <c r="M55" s="3"/>
      <c r="N55" s="3"/>
      <c r="O55" s="3"/>
      <c r="P55" s="3"/>
    </row>
    <row r="56" spans="1:16" ht="47.25" outlineLevel="5">
      <c r="A56" s="45" t="s">
        <v>167</v>
      </c>
      <c r="B56" s="45" t="s">
        <v>13</v>
      </c>
      <c r="C56" s="45" t="s">
        <v>56</v>
      </c>
      <c r="D56" s="45" t="s">
        <v>154</v>
      </c>
      <c r="E56" s="45" t="s">
        <v>21</v>
      </c>
      <c r="F56" s="46">
        <v>116138</v>
      </c>
      <c r="G56" s="46">
        <v>113938</v>
      </c>
      <c r="H56" s="17">
        <f t="shared" si="0"/>
        <v>0.98105701837469217</v>
      </c>
      <c r="I56" s="13"/>
      <c r="J56" s="3"/>
      <c r="K56" s="3"/>
      <c r="L56" s="3"/>
      <c r="M56" s="3"/>
      <c r="N56" s="3"/>
      <c r="O56" s="3"/>
      <c r="P56" s="3"/>
    </row>
    <row r="57" spans="1:16" ht="63" outlineLevel="7">
      <c r="A57" s="45" t="s">
        <v>168</v>
      </c>
      <c r="B57" s="45" t="s">
        <v>13</v>
      </c>
      <c r="C57" s="45" t="s">
        <v>56</v>
      </c>
      <c r="D57" s="45" t="s">
        <v>154</v>
      </c>
      <c r="E57" s="45" t="s">
        <v>22</v>
      </c>
      <c r="F57" s="46">
        <v>116138</v>
      </c>
      <c r="G57" s="46">
        <v>113938</v>
      </c>
      <c r="H57" s="17">
        <f t="shared" si="0"/>
        <v>0.98105701837469217</v>
      </c>
      <c r="I57" s="13"/>
      <c r="J57" s="3"/>
      <c r="K57" s="3"/>
      <c r="L57" s="3"/>
      <c r="M57" s="3"/>
      <c r="N57" s="3"/>
      <c r="O57" s="3"/>
      <c r="P57" s="3"/>
    </row>
    <row r="58" spans="1:16" ht="47.25" outlineLevel="5">
      <c r="A58" s="45" t="s">
        <v>160</v>
      </c>
      <c r="B58" s="45" t="s">
        <v>13</v>
      </c>
      <c r="C58" s="45" t="s">
        <v>56</v>
      </c>
      <c r="D58" s="45" t="s">
        <v>15</v>
      </c>
      <c r="E58" s="45" t="s">
        <v>12</v>
      </c>
      <c r="F58" s="46">
        <v>27928.16</v>
      </c>
      <c r="G58" s="46">
        <v>27834.959999999999</v>
      </c>
      <c r="H58" s="17">
        <f t="shared" si="0"/>
        <v>0.99666286644018076</v>
      </c>
      <c r="I58" s="13"/>
      <c r="J58" s="3"/>
      <c r="K58" s="3"/>
      <c r="L58" s="3"/>
      <c r="M58" s="3"/>
      <c r="N58" s="3"/>
      <c r="O58" s="3"/>
      <c r="P58" s="3"/>
    </row>
    <row r="59" spans="1:16" ht="47.25" outlineLevel="6">
      <c r="A59" s="45" t="s">
        <v>161</v>
      </c>
      <c r="B59" s="45" t="s">
        <v>13</v>
      </c>
      <c r="C59" s="45" t="s">
        <v>56</v>
      </c>
      <c r="D59" s="45" t="s">
        <v>16</v>
      </c>
      <c r="E59" s="45" t="s">
        <v>12</v>
      </c>
      <c r="F59" s="46">
        <v>27928.16</v>
      </c>
      <c r="G59" s="46">
        <v>27834.959999999999</v>
      </c>
      <c r="H59" s="17">
        <f t="shared" si="0"/>
        <v>0.99666286644018076</v>
      </c>
      <c r="I59" s="13"/>
      <c r="J59" s="3"/>
      <c r="K59" s="3"/>
      <c r="L59" s="3"/>
      <c r="M59" s="3"/>
      <c r="N59" s="3"/>
      <c r="O59" s="3"/>
      <c r="P59" s="3"/>
    </row>
    <row r="60" spans="1:16" ht="47.25" outlineLevel="5">
      <c r="A60" s="45" t="s">
        <v>186</v>
      </c>
      <c r="B60" s="45" t="s">
        <v>13</v>
      </c>
      <c r="C60" s="45" t="s">
        <v>56</v>
      </c>
      <c r="D60" s="45" t="s">
        <v>57</v>
      </c>
      <c r="E60" s="45" t="s">
        <v>12</v>
      </c>
      <c r="F60" s="46">
        <v>2422.16</v>
      </c>
      <c r="G60" s="46">
        <v>2328.96</v>
      </c>
      <c r="H60" s="17">
        <f t="shared" si="0"/>
        <v>0.96152194735277607</v>
      </c>
      <c r="I60" s="13"/>
      <c r="J60" s="3"/>
      <c r="K60" s="3"/>
      <c r="L60" s="3"/>
      <c r="M60" s="3"/>
      <c r="N60" s="3"/>
      <c r="O60" s="3"/>
      <c r="P60" s="3"/>
    </row>
    <row r="61" spans="1:16" ht="31.5" outlineLevel="6">
      <c r="A61" s="45" t="s">
        <v>176</v>
      </c>
      <c r="B61" s="45" t="s">
        <v>13</v>
      </c>
      <c r="C61" s="45" t="s">
        <v>56</v>
      </c>
      <c r="D61" s="45" t="s">
        <v>57</v>
      </c>
      <c r="E61" s="45" t="s">
        <v>23</v>
      </c>
      <c r="F61" s="46">
        <v>2422.16</v>
      </c>
      <c r="G61" s="46">
        <v>2328.96</v>
      </c>
      <c r="H61" s="17">
        <f t="shared" si="0"/>
        <v>0.96152194735277607</v>
      </c>
      <c r="I61" s="13"/>
      <c r="J61" s="3"/>
      <c r="K61" s="3"/>
      <c r="L61" s="3"/>
      <c r="M61" s="3"/>
      <c r="N61" s="3"/>
      <c r="O61" s="3"/>
      <c r="P61" s="3"/>
    </row>
    <row r="62" spans="1:16" ht="31.5" outlineLevel="7">
      <c r="A62" s="45" t="s">
        <v>187</v>
      </c>
      <c r="B62" s="45" t="s">
        <v>13</v>
      </c>
      <c r="C62" s="45" t="s">
        <v>56</v>
      </c>
      <c r="D62" s="45" t="s">
        <v>57</v>
      </c>
      <c r="E62" s="45" t="s">
        <v>24</v>
      </c>
      <c r="F62" s="46">
        <v>2422.16</v>
      </c>
      <c r="G62" s="46">
        <v>2328.96</v>
      </c>
      <c r="H62" s="17">
        <f t="shared" si="0"/>
        <v>0.96152194735277607</v>
      </c>
      <c r="I62" s="13"/>
      <c r="J62" s="3"/>
      <c r="K62" s="3"/>
      <c r="L62" s="3"/>
      <c r="M62" s="3"/>
      <c r="N62" s="3"/>
      <c r="O62" s="3"/>
      <c r="P62" s="3"/>
    </row>
    <row r="63" spans="1:16" ht="173.25" outlineLevel="6">
      <c r="A63" s="45" t="s">
        <v>188</v>
      </c>
      <c r="B63" s="45" t="s">
        <v>13</v>
      </c>
      <c r="C63" s="45" t="s">
        <v>56</v>
      </c>
      <c r="D63" s="45" t="s">
        <v>121</v>
      </c>
      <c r="E63" s="45" t="s">
        <v>12</v>
      </c>
      <c r="F63" s="46">
        <v>25506</v>
      </c>
      <c r="G63" s="46">
        <v>25506</v>
      </c>
      <c r="H63" s="17">
        <f t="shared" si="0"/>
        <v>1</v>
      </c>
      <c r="I63" s="13"/>
      <c r="J63" s="3"/>
      <c r="K63" s="3"/>
      <c r="L63" s="3"/>
      <c r="M63" s="3"/>
      <c r="N63" s="3"/>
      <c r="O63" s="3"/>
      <c r="P63" s="3"/>
    </row>
    <row r="64" spans="1:16" ht="47.25" outlineLevel="7">
      <c r="A64" s="45" t="s">
        <v>167</v>
      </c>
      <c r="B64" s="45" t="s">
        <v>13</v>
      </c>
      <c r="C64" s="45" t="s">
        <v>56</v>
      </c>
      <c r="D64" s="45" t="s">
        <v>121</v>
      </c>
      <c r="E64" s="45" t="s">
        <v>21</v>
      </c>
      <c r="F64" s="46">
        <v>25506</v>
      </c>
      <c r="G64" s="46">
        <v>25506</v>
      </c>
      <c r="H64" s="17">
        <f t="shared" si="0"/>
        <v>1</v>
      </c>
      <c r="I64" s="13"/>
      <c r="J64" s="3"/>
      <c r="K64" s="3"/>
      <c r="L64" s="3"/>
      <c r="M64" s="3"/>
      <c r="N64" s="3"/>
      <c r="O64" s="3"/>
      <c r="P64" s="3"/>
    </row>
    <row r="65" spans="1:16" ht="63" outlineLevel="1">
      <c r="A65" s="45" t="s">
        <v>168</v>
      </c>
      <c r="B65" s="45" t="s">
        <v>13</v>
      </c>
      <c r="C65" s="45" t="s">
        <v>56</v>
      </c>
      <c r="D65" s="45" t="s">
        <v>121</v>
      </c>
      <c r="E65" s="45" t="s">
        <v>22</v>
      </c>
      <c r="F65" s="46">
        <v>25506</v>
      </c>
      <c r="G65" s="46">
        <v>25506</v>
      </c>
      <c r="H65" s="17">
        <f t="shared" si="0"/>
        <v>1</v>
      </c>
      <c r="I65" s="13"/>
      <c r="J65" s="3"/>
      <c r="K65" s="3"/>
      <c r="L65" s="3"/>
      <c r="M65" s="3"/>
      <c r="N65" s="3"/>
      <c r="O65" s="3"/>
      <c r="P65" s="3"/>
    </row>
    <row r="66" spans="1:16" ht="15.75" outlineLevel="3">
      <c r="A66" s="45" t="s">
        <v>189</v>
      </c>
      <c r="B66" s="45" t="s">
        <v>14</v>
      </c>
      <c r="C66" s="45" t="s">
        <v>10</v>
      </c>
      <c r="D66" s="45" t="s">
        <v>11</v>
      </c>
      <c r="E66" s="45" t="s">
        <v>12</v>
      </c>
      <c r="F66" s="46">
        <v>598758</v>
      </c>
      <c r="G66" s="46">
        <v>598758</v>
      </c>
      <c r="H66" s="17">
        <f t="shared" si="0"/>
        <v>1</v>
      </c>
      <c r="I66" s="13"/>
      <c r="J66" s="3"/>
      <c r="K66" s="3"/>
      <c r="L66" s="3"/>
      <c r="M66" s="3"/>
      <c r="N66" s="3"/>
      <c r="O66" s="3"/>
      <c r="P66" s="3"/>
    </row>
    <row r="67" spans="1:16" ht="31.5" outlineLevel="4">
      <c r="A67" s="45" t="s">
        <v>190</v>
      </c>
      <c r="B67" s="45" t="s">
        <v>14</v>
      </c>
      <c r="C67" s="45" t="s">
        <v>29</v>
      </c>
      <c r="D67" s="45" t="s">
        <v>11</v>
      </c>
      <c r="E67" s="45" t="s">
        <v>12</v>
      </c>
      <c r="F67" s="46">
        <v>598758</v>
      </c>
      <c r="G67" s="46">
        <v>598758</v>
      </c>
      <c r="H67" s="17">
        <f t="shared" si="0"/>
        <v>1</v>
      </c>
      <c r="I67" s="13"/>
      <c r="J67" s="3"/>
      <c r="K67" s="3"/>
      <c r="L67" s="3"/>
      <c r="M67" s="3"/>
      <c r="N67" s="3"/>
      <c r="O67" s="3"/>
      <c r="P67" s="3"/>
    </row>
    <row r="68" spans="1:16" ht="47.25" outlineLevel="5">
      <c r="A68" s="45" t="s">
        <v>160</v>
      </c>
      <c r="B68" s="45" t="s">
        <v>14</v>
      </c>
      <c r="C68" s="45" t="s">
        <v>29</v>
      </c>
      <c r="D68" s="45" t="s">
        <v>15</v>
      </c>
      <c r="E68" s="45" t="s">
        <v>12</v>
      </c>
      <c r="F68" s="46">
        <v>598758</v>
      </c>
      <c r="G68" s="46">
        <v>598758</v>
      </c>
      <c r="H68" s="17">
        <f t="shared" si="0"/>
        <v>1</v>
      </c>
      <c r="I68" s="13"/>
      <c r="J68" s="3"/>
      <c r="K68" s="3"/>
      <c r="L68" s="3"/>
      <c r="M68" s="3"/>
      <c r="N68" s="3"/>
      <c r="O68" s="3"/>
      <c r="P68" s="3"/>
    </row>
    <row r="69" spans="1:16" ht="47.25" outlineLevel="6">
      <c r="A69" s="45" t="s">
        <v>161</v>
      </c>
      <c r="B69" s="45" t="s">
        <v>14</v>
      </c>
      <c r="C69" s="45" t="s">
        <v>29</v>
      </c>
      <c r="D69" s="45" t="s">
        <v>16</v>
      </c>
      <c r="E69" s="45" t="s">
        <v>12</v>
      </c>
      <c r="F69" s="46">
        <v>598758</v>
      </c>
      <c r="G69" s="46">
        <v>598758</v>
      </c>
      <c r="H69" s="17">
        <f t="shared" si="0"/>
        <v>1</v>
      </c>
      <c r="I69" s="13"/>
      <c r="J69" s="3"/>
      <c r="K69" s="3"/>
      <c r="L69" s="3"/>
      <c r="M69" s="3"/>
      <c r="N69" s="3"/>
      <c r="O69" s="3"/>
      <c r="P69" s="3"/>
    </row>
    <row r="70" spans="1:16" ht="47.25" outlineLevel="7">
      <c r="A70" s="45" t="s">
        <v>191</v>
      </c>
      <c r="B70" s="45" t="s">
        <v>14</v>
      </c>
      <c r="C70" s="45" t="s">
        <v>29</v>
      </c>
      <c r="D70" s="45" t="s">
        <v>30</v>
      </c>
      <c r="E70" s="45" t="s">
        <v>12</v>
      </c>
      <c r="F70" s="46">
        <v>598758</v>
      </c>
      <c r="G70" s="46">
        <v>598758</v>
      </c>
      <c r="H70" s="17">
        <f t="shared" si="0"/>
        <v>1</v>
      </c>
      <c r="I70" s="13"/>
      <c r="J70" s="3"/>
      <c r="K70" s="3"/>
      <c r="L70" s="3"/>
      <c r="M70" s="3"/>
      <c r="N70" s="3"/>
      <c r="O70" s="3"/>
      <c r="P70" s="3"/>
    </row>
    <row r="71" spans="1:16" ht="126" outlineLevel="5">
      <c r="A71" s="45" t="s">
        <v>163</v>
      </c>
      <c r="B71" s="45" t="s">
        <v>14</v>
      </c>
      <c r="C71" s="45" t="s">
        <v>29</v>
      </c>
      <c r="D71" s="45" t="s">
        <v>30</v>
      </c>
      <c r="E71" s="45" t="s">
        <v>18</v>
      </c>
      <c r="F71" s="46">
        <v>486641.35</v>
      </c>
      <c r="G71" s="46">
        <v>486641.35</v>
      </c>
      <c r="H71" s="17">
        <f t="shared" si="0"/>
        <v>1</v>
      </c>
      <c r="I71" s="13"/>
      <c r="J71" s="3"/>
      <c r="K71" s="3"/>
      <c r="L71" s="3"/>
      <c r="M71" s="3"/>
      <c r="N71" s="3"/>
      <c r="O71" s="3"/>
      <c r="P71" s="3"/>
    </row>
    <row r="72" spans="1:16" ht="47.25" outlineLevel="6">
      <c r="A72" s="45" t="s">
        <v>164</v>
      </c>
      <c r="B72" s="45" t="s">
        <v>14</v>
      </c>
      <c r="C72" s="45" t="s">
        <v>29</v>
      </c>
      <c r="D72" s="45" t="s">
        <v>30</v>
      </c>
      <c r="E72" s="45" t="s">
        <v>19</v>
      </c>
      <c r="F72" s="46">
        <v>486641.35</v>
      </c>
      <c r="G72" s="46">
        <v>486641.35</v>
      </c>
      <c r="H72" s="17">
        <f t="shared" si="0"/>
        <v>1</v>
      </c>
      <c r="I72" s="13"/>
      <c r="J72" s="3"/>
      <c r="K72" s="3"/>
      <c r="L72" s="3"/>
      <c r="M72" s="3"/>
      <c r="N72" s="3"/>
      <c r="O72" s="3"/>
      <c r="P72" s="3"/>
    </row>
    <row r="73" spans="1:16" ht="47.25" outlineLevel="6">
      <c r="A73" s="45" t="s">
        <v>167</v>
      </c>
      <c r="B73" s="45" t="s">
        <v>14</v>
      </c>
      <c r="C73" s="45" t="s">
        <v>29</v>
      </c>
      <c r="D73" s="45" t="s">
        <v>30</v>
      </c>
      <c r="E73" s="45" t="s">
        <v>21</v>
      </c>
      <c r="F73" s="46">
        <v>112116.65</v>
      </c>
      <c r="G73" s="46">
        <v>112116.65</v>
      </c>
      <c r="H73" s="17">
        <f t="shared" si="0"/>
        <v>1</v>
      </c>
      <c r="I73" s="13"/>
      <c r="J73" s="3"/>
      <c r="K73" s="3"/>
      <c r="L73" s="3"/>
      <c r="M73" s="3"/>
      <c r="N73" s="3"/>
      <c r="O73" s="3"/>
      <c r="P73" s="3"/>
    </row>
    <row r="74" spans="1:16" ht="63" outlineLevel="7">
      <c r="A74" s="45" t="s">
        <v>168</v>
      </c>
      <c r="B74" s="45" t="s">
        <v>14</v>
      </c>
      <c r="C74" s="45" t="s">
        <v>29</v>
      </c>
      <c r="D74" s="45" t="s">
        <v>30</v>
      </c>
      <c r="E74" s="45" t="s">
        <v>22</v>
      </c>
      <c r="F74" s="46">
        <v>112116.65</v>
      </c>
      <c r="G74" s="46">
        <v>112116.65</v>
      </c>
      <c r="H74" s="17">
        <f t="shared" ref="H74:H137" si="1">G74/F74</f>
        <v>1</v>
      </c>
      <c r="I74" s="13"/>
      <c r="J74" s="3"/>
      <c r="K74" s="3"/>
      <c r="L74" s="3"/>
      <c r="M74" s="3"/>
      <c r="N74" s="3"/>
      <c r="O74" s="3"/>
      <c r="P74" s="3"/>
    </row>
    <row r="75" spans="1:16" ht="63" outlineLevel="6">
      <c r="A75" s="45" t="s">
        <v>192</v>
      </c>
      <c r="B75" s="45" t="s">
        <v>29</v>
      </c>
      <c r="C75" s="45" t="s">
        <v>10</v>
      </c>
      <c r="D75" s="45" t="s">
        <v>11</v>
      </c>
      <c r="E75" s="45" t="s">
        <v>12</v>
      </c>
      <c r="F75" s="46">
        <v>121000.09</v>
      </c>
      <c r="G75" s="46">
        <v>121000.09</v>
      </c>
      <c r="H75" s="17">
        <f t="shared" si="1"/>
        <v>1</v>
      </c>
      <c r="I75" s="13"/>
      <c r="J75" s="3"/>
      <c r="K75" s="3"/>
      <c r="L75" s="3"/>
      <c r="M75" s="3"/>
      <c r="N75" s="3"/>
      <c r="O75" s="3"/>
      <c r="P75" s="3"/>
    </row>
    <row r="76" spans="1:16" ht="63" outlineLevel="7">
      <c r="A76" s="45" t="s">
        <v>193</v>
      </c>
      <c r="B76" s="45" t="s">
        <v>29</v>
      </c>
      <c r="C76" s="45" t="s">
        <v>122</v>
      </c>
      <c r="D76" s="45" t="s">
        <v>11</v>
      </c>
      <c r="E76" s="45" t="s">
        <v>12</v>
      </c>
      <c r="F76" s="46">
        <v>121000.09</v>
      </c>
      <c r="G76" s="46">
        <v>121000.09</v>
      </c>
      <c r="H76" s="17">
        <f t="shared" si="1"/>
        <v>1</v>
      </c>
      <c r="I76" s="13"/>
      <c r="J76" s="3"/>
      <c r="K76" s="3"/>
      <c r="L76" s="3"/>
      <c r="M76" s="3"/>
      <c r="N76" s="3"/>
      <c r="O76" s="3"/>
      <c r="P76" s="3"/>
    </row>
    <row r="77" spans="1:16" ht="94.5" outlineLevel="5">
      <c r="A77" s="45" t="s">
        <v>194</v>
      </c>
      <c r="B77" s="45" t="s">
        <v>29</v>
      </c>
      <c r="C77" s="45" t="s">
        <v>122</v>
      </c>
      <c r="D77" s="45" t="s">
        <v>32</v>
      </c>
      <c r="E77" s="45" t="s">
        <v>12</v>
      </c>
      <c r="F77" s="46">
        <v>121000.09</v>
      </c>
      <c r="G77" s="46">
        <v>121000.09</v>
      </c>
      <c r="H77" s="17">
        <f t="shared" si="1"/>
        <v>1</v>
      </c>
      <c r="I77" s="13"/>
      <c r="J77" s="3"/>
      <c r="K77" s="3"/>
      <c r="L77" s="3"/>
      <c r="M77" s="3"/>
      <c r="N77" s="3"/>
      <c r="O77" s="3"/>
      <c r="P77" s="3"/>
    </row>
    <row r="78" spans="1:16" ht="15.75" outlineLevel="6">
      <c r="A78" s="45" t="s">
        <v>195</v>
      </c>
      <c r="B78" s="45" t="s">
        <v>29</v>
      </c>
      <c r="C78" s="45" t="s">
        <v>122</v>
      </c>
      <c r="D78" s="45" t="s">
        <v>33</v>
      </c>
      <c r="E78" s="45" t="s">
        <v>12</v>
      </c>
      <c r="F78" s="46">
        <v>121000.09</v>
      </c>
      <c r="G78" s="46">
        <v>121000.09</v>
      </c>
      <c r="H78" s="17">
        <f t="shared" si="1"/>
        <v>1</v>
      </c>
      <c r="I78" s="13"/>
      <c r="J78" s="3"/>
      <c r="K78" s="3"/>
      <c r="L78" s="3"/>
      <c r="M78" s="3"/>
      <c r="N78" s="3"/>
      <c r="O78" s="3"/>
      <c r="P78" s="3"/>
    </row>
    <row r="79" spans="1:16" ht="47.25" outlineLevel="7">
      <c r="A79" s="45" t="s">
        <v>196</v>
      </c>
      <c r="B79" s="45" t="s">
        <v>29</v>
      </c>
      <c r="C79" s="45" t="s">
        <v>122</v>
      </c>
      <c r="D79" s="45" t="s">
        <v>34</v>
      </c>
      <c r="E79" s="45" t="s">
        <v>12</v>
      </c>
      <c r="F79" s="46">
        <v>100000</v>
      </c>
      <c r="G79" s="46">
        <v>100000</v>
      </c>
      <c r="H79" s="17">
        <f t="shared" si="1"/>
        <v>1</v>
      </c>
      <c r="I79" s="13"/>
      <c r="J79" s="3"/>
      <c r="K79" s="3"/>
      <c r="L79" s="3"/>
      <c r="M79" s="3"/>
      <c r="N79" s="3"/>
      <c r="O79" s="3"/>
      <c r="P79" s="3"/>
    </row>
    <row r="80" spans="1:16" ht="47.25" outlineLevel="5">
      <c r="A80" s="45" t="s">
        <v>167</v>
      </c>
      <c r="B80" s="45" t="s">
        <v>29</v>
      </c>
      <c r="C80" s="45" t="s">
        <v>122</v>
      </c>
      <c r="D80" s="45" t="s">
        <v>34</v>
      </c>
      <c r="E80" s="45" t="s">
        <v>21</v>
      </c>
      <c r="F80" s="46">
        <v>100000</v>
      </c>
      <c r="G80" s="46">
        <v>100000</v>
      </c>
      <c r="H80" s="17">
        <f t="shared" si="1"/>
        <v>1</v>
      </c>
      <c r="I80" s="13"/>
      <c r="J80" s="3"/>
      <c r="K80" s="3"/>
      <c r="L80" s="3"/>
      <c r="M80" s="3"/>
      <c r="N80" s="3"/>
      <c r="O80" s="3"/>
      <c r="P80" s="3"/>
    </row>
    <row r="81" spans="1:16" ht="63" outlineLevel="6">
      <c r="A81" s="45" t="s">
        <v>168</v>
      </c>
      <c r="B81" s="45" t="s">
        <v>29</v>
      </c>
      <c r="C81" s="45" t="s">
        <v>122</v>
      </c>
      <c r="D81" s="45" t="s">
        <v>34</v>
      </c>
      <c r="E81" s="45" t="s">
        <v>22</v>
      </c>
      <c r="F81" s="46">
        <v>100000</v>
      </c>
      <c r="G81" s="46">
        <v>100000</v>
      </c>
      <c r="H81" s="17">
        <f t="shared" si="1"/>
        <v>1</v>
      </c>
      <c r="I81" s="13"/>
      <c r="J81" s="3"/>
      <c r="K81" s="3"/>
      <c r="L81" s="3"/>
      <c r="M81" s="3"/>
      <c r="N81" s="3"/>
      <c r="O81" s="3"/>
      <c r="P81" s="3"/>
    </row>
    <row r="82" spans="1:16" ht="31.5">
      <c r="A82" s="45" t="s">
        <v>197</v>
      </c>
      <c r="B82" s="45" t="s">
        <v>29</v>
      </c>
      <c r="C82" s="45" t="s">
        <v>122</v>
      </c>
      <c r="D82" s="45" t="s">
        <v>138</v>
      </c>
      <c r="E82" s="45" t="s">
        <v>12</v>
      </c>
      <c r="F82" s="46">
        <v>21000.09</v>
      </c>
      <c r="G82" s="46">
        <v>21000.09</v>
      </c>
      <c r="H82" s="17">
        <f t="shared" si="1"/>
        <v>1</v>
      </c>
      <c r="I82" s="3"/>
      <c r="J82" s="3"/>
      <c r="K82" s="3"/>
      <c r="L82" s="3"/>
      <c r="M82" s="3"/>
      <c r="N82" s="3"/>
      <c r="O82" s="3"/>
    </row>
    <row r="83" spans="1:16" ht="47.25">
      <c r="A83" s="45" t="s">
        <v>167</v>
      </c>
      <c r="B83" s="45" t="s">
        <v>29</v>
      </c>
      <c r="C83" s="45" t="s">
        <v>122</v>
      </c>
      <c r="D83" s="45" t="s">
        <v>138</v>
      </c>
      <c r="E83" s="45" t="s">
        <v>21</v>
      </c>
      <c r="F83" s="46">
        <v>21000.09</v>
      </c>
      <c r="G83" s="46">
        <v>21000.09</v>
      </c>
      <c r="H83" s="17">
        <f t="shared" si="1"/>
        <v>1</v>
      </c>
    </row>
    <row r="84" spans="1:16" ht="63">
      <c r="A84" s="45" t="s">
        <v>168</v>
      </c>
      <c r="B84" s="45" t="s">
        <v>29</v>
      </c>
      <c r="C84" s="45" t="s">
        <v>122</v>
      </c>
      <c r="D84" s="45" t="s">
        <v>138</v>
      </c>
      <c r="E84" s="45" t="s">
        <v>22</v>
      </c>
      <c r="F84" s="46">
        <v>21000.09</v>
      </c>
      <c r="G84" s="46">
        <v>21000.09</v>
      </c>
      <c r="H84" s="17">
        <f t="shared" si="1"/>
        <v>1</v>
      </c>
    </row>
    <row r="85" spans="1:16" ht="15.75">
      <c r="A85" s="45" t="s">
        <v>198</v>
      </c>
      <c r="B85" s="45" t="s">
        <v>20</v>
      </c>
      <c r="C85" s="45" t="s">
        <v>10</v>
      </c>
      <c r="D85" s="45" t="s">
        <v>11</v>
      </c>
      <c r="E85" s="45" t="s">
        <v>12</v>
      </c>
      <c r="F85" s="46">
        <v>2832993.56</v>
      </c>
      <c r="G85" s="46">
        <v>2428572.96</v>
      </c>
      <c r="H85" s="17">
        <f t="shared" si="1"/>
        <v>0.85724619861119622</v>
      </c>
    </row>
    <row r="86" spans="1:16" ht="31.5">
      <c r="A86" s="45" t="s">
        <v>199</v>
      </c>
      <c r="B86" s="45" t="s">
        <v>20</v>
      </c>
      <c r="C86" s="45" t="s">
        <v>31</v>
      </c>
      <c r="D86" s="45" t="s">
        <v>11</v>
      </c>
      <c r="E86" s="45" t="s">
        <v>12</v>
      </c>
      <c r="F86" s="46">
        <v>2832993.56</v>
      </c>
      <c r="G86" s="46">
        <v>2428572.96</v>
      </c>
      <c r="H86" s="17">
        <f t="shared" si="1"/>
        <v>0.85724619861119622</v>
      </c>
    </row>
    <row r="87" spans="1:16" ht="78.75">
      <c r="A87" s="45" t="s">
        <v>200</v>
      </c>
      <c r="B87" s="45" t="s">
        <v>20</v>
      </c>
      <c r="C87" s="45" t="s">
        <v>31</v>
      </c>
      <c r="D87" s="45" t="s">
        <v>35</v>
      </c>
      <c r="E87" s="45" t="s">
        <v>12</v>
      </c>
      <c r="F87" s="46">
        <v>1832993.56</v>
      </c>
      <c r="G87" s="46">
        <v>1428572.96</v>
      </c>
      <c r="H87" s="17">
        <f t="shared" si="1"/>
        <v>0.77936605516497282</v>
      </c>
    </row>
    <row r="88" spans="1:16" ht="15.75">
      <c r="A88" s="45" t="s">
        <v>180</v>
      </c>
      <c r="B88" s="45" t="s">
        <v>20</v>
      </c>
      <c r="C88" s="45" t="s">
        <v>31</v>
      </c>
      <c r="D88" s="45" t="s">
        <v>36</v>
      </c>
      <c r="E88" s="45" t="s">
        <v>12</v>
      </c>
      <c r="F88" s="46">
        <v>1832993.56</v>
      </c>
      <c r="G88" s="46">
        <v>1428572.96</v>
      </c>
      <c r="H88" s="17">
        <f t="shared" si="1"/>
        <v>0.77936605516497282</v>
      </c>
    </row>
    <row r="89" spans="1:16" ht="31.5">
      <c r="A89" s="45" t="s">
        <v>201</v>
      </c>
      <c r="B89" s="45" t="s">
        <v>20</v>
      </c>
      <c r="C89" s="45" t="s">
        <v>31</v>
      </c>
      <c r="D89" s="45" t="s">
        <v>96</v>
      </c>
      <c r="E89" s="45" t="s">
        <v>12</v>
      </c>
      <c r="F89" s="46">
        <v>1503330</v>
      </c>
      <c r="G89" s="46">
        <v>1098909.3999999999</v>
      </c>
      <c r="H89" s="17">
        <f t="shared" si="1"/>
        <v>0.73098348333366592</v>
      </c>
    </row>
    <row r="90" spans="1:16" ht="47.25">
      <c r="A90" s="45" t="s">
        <v>167</v>
      </c>
      <c r="B90" s="45" t="s">
        <v>20</v>
      </c>
      <c r="C90" s="45" t="s">
        <v>31</v>
      </c>
      <c r="D90" s="45" t="s">
        <v>96</v>
      </c>
      <c r="E90" s="45" t="s">
        <v>21</v>
      </c>
      <c r="F90" s="46">
        <v>1503330</v>
      </c>
      <c r="G90" s="46">
        <v>1098909.3999999999</v>
      </c>
      <c r="H90" s="17">
        <f t="shared" si="1"/>
        <v>0.73098348333366592</v>
      </c>
    </row>
    <row r="91" spans="1:16" ht="63">
      <c r="A91" s="45" t="s">
        <v>168</v>
      </c>
      <c r="B91" s="45" t="s">
        <v>20</v>
      </c>
      <c r="C91" s="45" t="s">
        <v>31</v>
      </c>
      <c r="D91" s="45" t="s">
        <v>96</v>
      </c>
      <c r="E91" s="45" t="s">
        <v>22</v>
      </c>
      <c r="F91" s="46">
        <v>1503330</v>
      </c>
      <c r="G91" s="46">
        <v>1098909.3999999999</v>
      </c>
      <c r="H91" s="17">
        <f t="shared" si="1"/>
        <v>0.73098348333366592</v>
      </c>
    </row>
    <row r="92" spans="1:16" ht="31.5">
      <c r="A92" s="45" t="s">
        <v>202</v>
      </c>
      <c r="B92" s="45" t="s">
        <v>20</v>
      </c>
      <c r="C92" s="45" t="s">
        <v>31</v>
      </c>
      <c r="D92" s="45" t="s">
        <v>97</v>
      </c>
      <c r="E92" s="45" t="s">
        <v>12</v>
      </c>
      <c r="F92" s="46">
        <v>329663.56</v>
      </c>
      <c r="G92" s="46">
        <v>329663.56</v>
      </c>
      <c r="H92" s="17">
        <f t="shared" si="1"/>
        <v>1</v>
      </c>
    </row>
    <row r="93" spans="1:16" ht="47.25">
      <c r="A93" s="45" t="s">
        <v>167</v>
      </c>
      <c r="B93" s="45" t="s">
        <v>20</v>
      </c>
      <c r="C93" s="45" t="s">
        <v>31</v>
      </c>
      <c r="D93" s="45" t="s">
        <v>97</v>
      </c>
      <c r="E93" s="45" t="s">
        <v>21</v>
      </c>
      <c r="F93" s="46">
        <v>329663.56</v>
      </c>
      <c r="G93" s="46">
        <v>329663.56</v>
      </c>
      <c r="H93" s="17">
        <f t="shared" si="1"/>
        <v>1</v>
      </c>
    </row>
    <row r="94" spans="1:16" ht="63">
      <c r="A94" s="45" t="s">
        <v>168</v>
      </c>
      <c r="B94" s="45" t="s">
        <v>20</v>
      </c>
      <c r="C94" s="45" t="s">
        <v>31</v>
      </c>
      <c r="D94" s="45" t="s">
        <v>97</v>
      </c>
      <c r="E94" s="45" t="s">
        <v>22</v>
      </c>
      <c r="F94" s="46">
        <v>329663.56</v>
      </c>
      <c r="G94" s="46">
        <v>329663.56</v>
      </c>
      <c r="H94" s="17">
        <f t="shared" si="1"/>
        <v>1</v>
      </c>
    </row>
    <row r="95" spans="1:16" ht="47.25">
      <c r="A95" s="45" t="s">
        <v>160</v>
      </c>
      <c r="B95" s="45" t="s">
        <v>20</v>
      </c>
      <c r="C95" s="45" t="s">
        <v>31</v>
      </c>
      <c r="D95" s="45" t="s">
        <v>15</v>
      </c>
      <c r="E95" s="45" t="s">
        <v>12</v>
      </c>
      <c r="F95" s="46">
        <v>1000000</v>
      </c>
      <c r="G95" s="46">
        <v>1000000</v>
      </c>
      <c r="H95" s="17">
        <f t="shared" si="1"/>
        <v>1</v>
      </c>
    </row>
    <row r="96" spans="1:16" ht="47.25">
      <c r="A96" s="45" t="s">
        <v>161</v>
      </c>
      <c r="B96" s="45" t="s">
        <v>20</v>
      </c>
      <c r="C96" s="45" t="s">
        <v>31</v>
      </c>
      <c r="D96" s="45" t="s">
        <v>16</v>
      </c>
      <c r="E96" s="45" t="s">
        <v>12</v>
      </c>
      <c r="F96" s="46">
        <v>1000000</v>
      </c>
      <c r="G96" s="46">
        <v>1000000</v>
      </c>
      <c r="H96" s="17">
        <f t="shared" si="1"/>
        <v>1</v>
      </c>
    </row>
    <row r="97" spans="1:8" ht="141.75">
      <c r="A97" s="45" t="s">
        <v>203</v>
      </c>
      <c r="B97" s="45" t="s">
        <v>20</v>
      </c>
      <c r="C97" s="45" t="s">
        <v>31</v>
      </c>
      <c r="D97" s="45" t="s">
        <v>156</v>
      </c>
      <c r="E97" s="45" t="s">
        <v>12</v>
      </c>
      <c r="F97" s="46">
        <v>1000000</v>
      </c>
      <c r="G97" s="46">
        <v>1000000</v>
      </c>
      <c r="H97" s="17">
        <f t="shared" si="1"/>
        <v>1</v>
      </c>
    </row>
    <row r="98" spans="1:8" ht="47.25">
      <c r="A98" s="45" t="s">
        <v>167</v>
      </c>
      <c r="B98" s="45" t="s">
        <v>20</v>
      </c>
      <c r="C98" s="45" t="s">
        <v>31</v>
      </c>
      <c r="D98" s="45" t="s">
        <v>156</v>
      </c>
      <c r="E98" s="45" t="s">
        <v>21</v>
      </c>
      <c r="F98" s="46">
        <v>1000000</v>
      </c>
      <c r="G98" s="46">
        <v>1000000</v>
      </c>
      <c r="H98" s="17">
        <f t="shared" si="1"/>
        <v>1</v>
      </c>
    </row>
    <row r="99" spans="1:8" ht="63">
      <c r="A99" s="45" t="s">
        <v>168</v>
      </c>
      <c r="B99" s="45" t="s">
        <v>20</v>
      </c>
      <c r="C99" s="45" t="s">
        <v>31</v>
      </c>
      <c r="D99" s="45" t="s">
        <v>156</v>
      </c>
      <c r="E99" s="45" t="s">
        <v>22</v>
      </c>
      <c r="F99" s="46">
        <v>1000000</v>
      </c>
      <c r="G99" s="46">
        <v>1000000</v>
      </c>
      <c r="H99" s="17">
        <f t="shared" si="1"/>
        <v>1</v>
      </c>
    </row>
    <row r="100" spans="1:8" ht="31.5">
      <c r="A100" s="45" t="s">
        <v>204</v>
      </c>
      <c r="B100" s="45" t="s">
        <v>37</v>
      </c>
      <c r="C100" s="45" t="s">
        <v>10</v>
      </c>
      <c r="D100" s="45" t="s">
        <v>11</v>
      </c>
      <c r="E100" s="45" t="s">
        <v>12</v>
      </c>
      <c r="F100" s="46">
        <v>4005016.01</v>
      </c>
      <c r="G100" s="46">
        <v>4003730.25</v>
      </c>
      <c r="H100" s="17">
        <f t="shared" si="1"/>
        <v>0.99967896258172517</v>
      </c>
    </row>
    <row r="101" spans="1:8" ht="15.75">
      <c r="A101" s="45" t="s">
        <v>205</v>
      </c>
      <c r="B101" s="45" t="s">
        <v>37</v>
      </c>
      <c r="C101" s="45" t="s">
        <v>29</v>
      </c>
      <c r="D101" s="45" t="s">
        <v>11</v>
      </c>
      <c r="E101" s="45" t="s">
        <v>12</v>
      </c>
      <c r="F101" s="46">
        <v>4005016.01</v>
      </c>
      <c r="G101" s="46">
        <v>4003730.25</v>
      </c>
      <c r="H101" s="17">
        <f t="shared" si="1"/>
        <v>0.99967896258172517</v>
      </c>
    </row>
    <row r="102" spans="1:8" ht="78.75">
      <c r="A102" s="45" t="s">
        <v>200</v>
      </c>
      <c r="B102" s="45" t="s">
        <v>37</v>
      </c>
      <c r="C102" s="45" t="s">
        <v>29</v>
      </c>
      <c r="D102" s="45" t="s">
        <v>35</v>
      </c>
      <c r="E102" s="45" t="s">
        <v>12</v>
      </c>
      <c r="F102" s="46">
        <v>775271.36</v>
      </c>
      <c r="G102" s="46">
        <v>773985.6</v>
      </c>
      <c r="H102" s="17">
        <f t="shared" si="1"/>
        <v>0.99834153553666682</v>
      </c>
    </row>
    <row r="103" spans="1:8" ht="15.75">
      <c r="A103" s="45" t="s">
        <v>180</v>
      </c>
      <c r="B103" s="45" t="s">
        <v>37</v>
      </c>
      <c r="C103" s="45" t="s">
        <v>29</v>
      </c>
      <c r="D103" s="45" t="s">
        <v>36</v>
      </c>
      <c r="E103" s="45" t="s">
        <v>12</v>
      </c>
      <c r="F103" s="46">
        <v>775271.36</v>
      </c>
      <c r="G103" s="46">
        <v>773985.6</v>
      </c>
      <c r="H103" s="17">
        <f t="shared" si="1"/>
        <v>0.99834153553666682</v>
      </c>
    </row>
    <row r="104" spans="1:8" ht="31.5">
      <c r="A104" s="45" t="s">
        <v>206</v>
      </c>
      <c r="B104" s="45" t="s">
        <v>37</v>
      </c>
      <c r="C104" s="45" t="s">
        <v>29</v>
      </c>
      <c r="D104" s="45" t="s">
        <v>38</v>
      </c>
      <c r="E104" s="45" t="s">
        <v>12</v>
      </c>
      <c r="F104" s="46">
        <v>69029.759999999995</v>
      </c>
      <c r="G104" s="46">
        <v>69029.759999999995</v>
      </c>
      <c r="H104" s="17">
        <f t="shared" si="1"/>
        <v>1</v>
      </c>
    </row>
    <row r="105" spans="1:8" ht="47.25">
      <c r="A105" s="45" t="s">
        <v>167</v>
      </c>
      <c r="B105" s="45" t="s">
        <v>37</v>
      </c>
      <c r="C105" s="45" t="s">
        <v>29</v>
      </c>
      <c r="D105" s="45" t="s">
        <v>38</v>
      </c>
      <c r="E105" s="45" t="s">
        <v>21</v>
      </c>
      <c r="F105" s="46">
        <v>69029.759999999995</v>
      </c>
      <c r="G105" s="46">
        <v>69029.759999999995</v>
      </c>
      <c r="H105" s="17">
        <f t="shared" si="1"/>
        <v>1</v>
      </c>
    </row>
    <row r="106" spans="1:8" ht="63">
      <c r="A106" s="45" t="s">
        <v>168</v>
      </c>
      <c r="B106" s="45" t="s">
        <v>37</v>
      </c>
      <c r="C106" s="45" t="s">
        <v>29</v>
      </c>
      <c r="D106" s="45" t="s">
        <v>38</v>
      </c>
      <c r="E106" s="45" t="s">
        <v>22</v>
      </c>
      <c r="F106" s="46">
        <v>69029.759999999995</v>
      </c>
      <c r="G106" s="46">
        <v>69029.759999999995</v>
      </c>
      <c r="H106" s="17">
        <f t="shared" si="1"/>
        <v>1</v>
      </c>
    </row>
    <row r="107" spans="1:8" ht="47.25">
      <c r="A107" s="45" t="s">
        <v>207</v>
      </c>
      <c r="B107" s="45" t="s">
        <v>37</v>
      </c>
      <c r="C107" s="45" t="s">
        <v>29</v>
      </c>
      <c r="D107" s="45" t="s">
        <v>39</v>
      </c>
      <c r="E107" s="45" t="s">
        <v>12</v>
      </c>
      <c r="F107" s="46">
        <v>570125.6</v>
      </c>
      <c r="G107" s="46">
        <v>570125.6</v>
      </c>
      <c r="H107" s="17">
        <f t="shared" si="1"/>
        <v>1</v>
      </c>
    </row>
    <row r="108" spans="1:8" ht="47.25">
      <c r="A108" s="45" t="s">
        <v>167</v>
      </c>
      <c r="B108" s="45" t="s">
        <v>37</v>
      </c>
      <c r="C108" s="45" t="s">
        <v>29</v>
      </c>
      <c r="D108" s="45" t="s">
        <v>39</v>
      </c>
      <c r="E108" s="45" t="s">
        <v>21</v>
      </c>
      <c r="F108" s="46">
        <v>570125.6</v>
      </c>
      <c r="G108" s="46">
        <v>570125.6</v>
      </c>
      <c r="H108" s="17">
        <f t="shared" si="1"/>
        <v>1</v>
      </c>
    </row>
    <row r="109" spans="1:8" ht="63">
      <c r="A109" s="45" t="s">
        <v>168</v>
      </c>
      <c r="B109" s="45" t="s">
        <v>37</v>
      </c>
      <c r="C109" s="45" t="s">
        <v>29</v>
      </c>
      <c r="D109" s="45" t="s">
        <v>39</v>
      </c>
      <c r="E109" s="45" t="s">
        <v>22</v>
      </c>
      <c r="F109" s="46">
        <v>570125.6</v>
      </c>
      <c r="G109" s="46">
        <v>570125.6</v>
      </c>
      <c r="H109" s="17">
        <f t="shared" si="1"/>
        <v>1</v>
      </c>
    </row>
    <row r="110" spans="1:8" ht="15.75">
      <c r="A110" s="45" t="s">
        <v>208</v>
      </c>
      <c r="B110" s="45" t="s">
        <v>37</v>
      </c>
      <c r="C110" s="45" t="s">
        <v>29</v>
      </c>
      <c r="D110" s="45" t="s">
        <v>40</v>
      </c>
      <c r="E110" s="45" t="s">
        <v>12</v>
      </c>
      <c r="F110" s="46">
        <v>136116</v>
      </c>
      <c r="G110" s="46">
        <v>134830.24</v>
      </c>
      <c r="H110" s="17">
        <f t="shared" si="1"/>
        <v>0.99055393928707858</v>
      </c>
    </row>
    <row r="111" spans="1:8" ht="47.25">
      <c r="A111" s="45" t="s">
        <v>167</v>
      </c>
      <c r="B111" s="45" t="s">
        <v>37</v>
      </c>
      <c r="C111" s="45" t="s">
        <v>29</v>
      </c>
      <c r="D111" s="45" t="s">
        <v>40</v>
      </c>
      <c r="E111" s="45" t="s">
        <v>21</v>
      </c>
      <c r="F111" s="46">
        <v>136116</v>
      </c>
      <c r="G111" s="46">
        <v>134830.24</v>
      </c>
      <c r="H111" s="17">
        <f t="shared" si="1"/>
        <v>0.99055393928707858</v>
      </c>
    </row>
    <row r="112" spans="1:8" ht="63">
      <c r="A112" s="45" t="s">
        <v>168</v>
      </c>
      <c r="B112" s="45" t="s">
        <v>37</v>
      </c>
      <c r="C112" s="45" t="s">
        <v>29</v>
      </c>
      <c r="D112" s="45" t="s">
        <v>40</v>
      </c>
      <c r="E112" s="45" t="s">
        <v>22</v>
      </c>
      <c r="F112" s="46">
        <v>136116</v>
      </c>
      <c r="G112" s="46">
        <v>134830.24</v>
      </c>
      <c r="H112" s="17">
        <f t="shared" si="1"/>
        <v>0.99055393928707858</v>
      </c>
    </row>
    <row r="113" spans="1:8" ht="78.75">
      <c r="A113" s="45" t="s">
        <v>209</v>
      </c>
      <c r="B113" s="45" t="s">
        <v>37</v>
      </c>
      <c r="C113" s="45" t="s">
        <v>29</v>
      </c>
      <c r="D113" s="45" t="s">
        <v>61</v>
      </c>
      <c r="E113" s="45" t="s">
        <v>12</v>
      </c>
      <c r="F113" s="46">
        <v>3229744.65</v>
      </c>
      <c r="G113" s="46">
        <v>3229744.65</v>
      </c>
      <c r="H113" s="17">
        <f t="shared" si="1"/>
        <v>1</v>
      </c>
    </row>
    <row r="114" spans="1:8" ht="47.25">
      <c r="A114" s="45" t="s">
        <v>210</v>
      </c>
      <c r="B114" s="45" t="s">
        <v>37</v>
      </c>
      <c r="C114" s="45" t="s">
        <v>29</v>
      </c>
      <c r="D114" s="45" t="s">
        <v>98</v>
      </c>
      <c r="E114" s="45" t="s">
        <v>12</v>
      </c>
      <c r="F114" s="46">
        <v>3229744.65</v>
      </c>
      <c r="G114" s="46">
        <v>3229744.65</v>
      </c>
      <c r="H114" s="17">
        <f t="shared" si="1"/>
        <v>1</v>
      </c>
    </row>
    <row r="115" spans="1:8" ht="78.75">
      <c r="A115" s="45" t="s">
        <v>211</v>
      </c>
      <c r="B115" s="45" t="s">
        <v>37</v>
      </c>
      <c r="C115" s="45" t="s">
        <v>29</v>
      </c>
      <c r="D115" s="45" t="s">
        <v>100</v>
      </c>
      <c r="E115" s="45" t="s">
        <v>12</v>
      </c>
      <c r="F115" s="46">
        <v>12090</v>
      </c>
      <c r="G115" s="46">
        <v>12090</v>
      </c>
      <c r="H115" s="17">
        <f t="shared" si="1"/>
        <v>1</v>
      </c>
    </row>
    <row r="116" spans="1:8" ht="47.25">
      <c r="A116" s="45" t="s">
        <v>167</v>
      </c>
      <c r="B116" s="45" t="s">
        <v>37</v>
      </c>
      <c r="C116" s="45" t="s">
        <v>29</v>
      </c>
      <c r="D116" s="45" t="s">
        <v>100</v>
      </c>
      <c r="E116" s="45" t="s">
        <v>21</v>
      </c>
      <c r="F116" s="46">
        <v>12090</v>
      </c>
      <c r="G116" s="46">
        <v>12090</v>
      </c>
      <c r="H116" s="17">
        <f t="shared" si="1"/>
        <v>1</v>
      </c>
    </row>
    <row r="117" spans="1:8" ht="63">
      <c r="A117" s="45" t="s">
        <v>168</v>
      </c>
      <c r="B117" s="45" t="s">
        <v>37</v>
      </c>
      <c r="C117" s="45" t="s">
        <v>29</v>
      </c>
      <c r="D117" s="45" t="s">
        <v>100</v>
      </c>
      <c r="E117" s="45" t="s">
        <v>22</v>
      </c>
      <c r="F117" s="46">
        <v>12090</v>
      </c>
      <c r="G117" s="46">
        <v>12090</v>
      </c>
      <c r="H117" s="17">
        <f t="shared" si="1"/>
        <v>1</v>
      </c>
    </row>
    <row r="118" spans="1:8" ht="63">
      <c r="A118" s="45" t="s">
        <v>212</v>
      </c>
      <c r="B118" s="45" t="s">
        <v>37</v>
      </c>
      <c r="C118" s="45" t="s">
        <v>29</v>
      </c>
      <c r="D118" s="45" t="s">
        <v>148</v>
      </c>
      <c r="E118" s="45" t="s">
        <v>12</v>
      </c>
      <c r="F118" s="46">
        <v>72731.820000000007</v>
      </c>
      <c r="G118" s="46">
        <v>72731.820000000007</v>
      </c>
      <c r="H118" s="17">
        <f t="shared" si="1"/>
        <v>1</v>
      </c>
    </row>
    <row r="119" spans="1:8" ht="47.25">
      <c r="A119" s="45" t="s">
        <v>167</v>
      </c>
      <c r="B119" s="45" t="s">
        <v>37</v>
      </c>
      <c r="C119" s="45" t="s">
        <v>29</v>
      </c>
      <c r="D119" s="45" t="s">
        <v>148</v>
      </c>
      <c r="E119" s="45" t="s">
        <v>21</v>
      </c>
      <c r="F119" s="46">
        <v>72731.820000000007</v>
      </c>
      <c r="G119" s="46">
        <v>72731.820000000007</v>
      </c>
      <c r="H119" s="17">
        <f t="shared" si="1"/>
        <v>1</v>
      </c>
    </row>
    <row r="120" spans="1:8" ht="63">
      <c r="A120" s="45" t="s">
        <v>168</v>
      </c>
      <c r="B120" s="45" t="s">
        <v>37</v>
      </c>
      <c r="C120" s="45" t="s">
        <v>29</v>
      </c>
      <c r="D120" s="45" t="s">
        <v>148</v>
      </c>
      <c r="E120" s="45" t="s">
        <v>22</v>
      </c>
      <c r="F120" s="46">
        <v>72731.820000000007</v>
      </c>
      <c r="G120" s="46">
        <v>72731.820000000007</v>
      </c>
      <c r="H120" s="17">
        <f t="shared" si="1"/>
        <v>1</v>
      </c>
    </row>
    <row r="121" spans="1:8" ht="104.25" customHeight="1">
      <c r="A121" s="45" t="s">
        <v>213</v>
      </c>
      <c r="B121" s="45" t="s">
        <v>37</v>
      </c>
      <c r="C121" s="45" t="s">
        <v>29</v>
      </c>
      <c r="D121" s="45" t="s">
        <v>101</v>
      </c>
      <c r="E121" s="45" t="s">
        <v>12</v>
      </c>
      <c r="F121" s="46">
        <v>3030303.04</v>
      </c>
      <c r="G121" s="46">
        <v>3030303.04</v>
      </c>
      <c r="H121" s="17">
        <f t="shared" si="1"/>
        <v>1</v>
      </c>
    </row>
    <row r="122" spans="1:8" ht="49.5" customHeight="1">
      <c r="A122" s="45" t="s">
        <v>167</v>
      </c>
      <c r="B122" s="45" t="s">
        <v>37</v>
      </c>
      <c r="C122" s="45" t="s">
        <v>29</v>
      </c>
      <c r="D122" s="45" t="s">
        <v>101</v>
      </c>
      <c r="E122" s="45" t="s">
        <v>21</v>
      </c>
      <c r="F122" s="46">
        <v>3030303.04</v>
      </c>
      <c r="G122" s="46">
        <v>3030303.04</v>
      </c>
      <c r="H122" s="17">
        <f t="shared" si="1"/>
        <v>1</v>
      </c>
    </row>
    <row r="123" spans="1:8" ht="63">
      <c r="A123" s="45" t="s">
        <v>168</v>
      </c>
      <c r="B123" s="45" t="s">
        <v>37</v>
      </c>
      <c r="C123" s="45" t="s">
        <v>29</v>
      </c>
      <c r="D123" s="45" t="s">
        <v>101</v>
      </c>
      <c r="E123" s="45" t="s">
        <v>22</v>
      </c>
      <c r="F123" s="46">
        <v>3030303.04</v>
      </c>
      <c r="G123" s="46">
        <v>3030303.04</v>
      </c>
      <c r="H123" s="17">
        <f t="shared" si="1"/>
        <v>1</v>
      </c>
    </row>
    <row r="124" spans="1:8" ht="133.5" customHeight="1">
      <c r="A124" s="45" t="s">
        <v>214</v>
      </c>
      <c r="B124" s="45" t="s">
        <v>37</v>
      </c>
      <c r="C124" s="45" t="s">
        <v>29</v>
      </c>
      <c r="D124" s="45" t="s">
        <v>123</v>
      </c>
      <c r="E124" s="45" t="s">
        <v>12</v>
      </c>
      <c r="F124" s="46">
        <v>114619.79</v>
      </c>
      <c r="G124" s="46">
        <v>114619.79</v>
      </c>
      <c r="H124" s="17">
        <f t="shared" si="1"/>
        <v>1</v>
      </c>
    </row>
    <row r="125" spans="1:8" ht="47.25">
      <c r="A125" s="45" t="s">
        <v>167</v>
      </c>
      <c r="B125" s="45" t="s">
        <v>37</v>
      </c>
      <c r="C125" s="45" t="s">
        <v>29</v>
      </c>
      <c r="D125" s="45" t="s">
        <v>123</v>
      </c>
      <c r="E125" s="45" t="s">
        <v>21</v>
      </c>
      <c r="F125" s="46">
        <v>114619.79</v>
      </c>
      <c r="G125" s="46">
        <v>114619.79</v>
      </c>
      <c r="H125" s="17">
        <f t="shared" si="1"/>
        <v>1</v>
      </c>
    </row>
    <row r="126" spans="1:8" ht="63">
      <c r="A126" s="45" t="s">
        <v>168</v>
      </c>
      <c r="B126" s="45" t="s">
        <v>37</v>
      </c>
      <c r="C126" s="45" t="s">
        <v>29</v>
      </c>
      <c r="D126" s="45" t="s">
        <v>123</v>
      </c>
      <c r="E126" s="45" t="s">
        <v>22</v>
      </c>
      <c r="F126" s="46">
        <v>114619.79</v>
      </c>
      <c r="G126" s="46">
        <v>114619.79</v>
      </c>
      <c r="H126" s="17">
        <f t="shared" si="1"/>
        <v>1</v>
      </c>
    </row>
    <row r="127" spans="1:8" ht="15.75">
      <c r="A127" s="45" t="s">
        <v>215</v>
      </c>
      <c r="B127" s="45" t="s">
        <v>41</v>
      </c>
      <c r="C127" s="45" t="s">
        <v>10</v>
      </c>
      <c r="D127" s="45" t="s">
        <v>11</v>
      </c>
      <c r="E127" s="45" t="s">
        <v>12</v>
      </c>
      <c r="F127" s="46">
        <v>3203210.06</v>
      </c>
      <c r="G127" s="46">
        <v>3203210.06</v>
      </c>
      <c r="H127" s="17">
        <f t="shared" si="1"/>
        <v>1</v>
      </c>
    </row>
    <row r="128" spans="1:8" ht="15.75">
      <c r="A128" s="45" t="s">
        <v>216</v>
      </c>
      <c r="B128" s="45" t="s">
        <v>41</v>
      </c>
      <c r="C128" s="45" t="s">
        <v>13</v>
      </c>
      <c r="D128" s="45" t="s">
        <v>11</v>
      </c>
      <c r="E128" s="45" t="s">
        <v>12</v>
      </c>
      <c r="F128" s="46">
        <v>3203210.06</v>
      </c>
      <c r="G128" s="46">
        <v>3203210.06</v>
      </c>
      <c r="H128" s="17">
        <f t="shared" si="1"/>
        <v>1</v>
      </c>
    </row>
    <row r="129" spans="1:8" ht="78.75">
      <c r="A129" s="45" t="s">
        <v>217</v>
      </c>
      <c r="B129" s="45" t="s">
        <v>41</v>
      </c>
      <c r="C129" s="45" t="s">
        <v>13</v>
      </c>
      <c r="D129" s="45" t="s">
        <v>42</v>
      </c>
      <c r="E129" s="45" t="s">
        <v>12</v>
      </c>
      <c r="F129" s="46">
        <v>3203210.06</v>
      </c>
      <c r="G129" s="46">
        <v>3203210.06</v>
      </c>
      <c r="H129" s="17">
        <f t="shared" si="1"/>
        <v>1</v>
      </c>
    </row>
    <row r="130" spans="1:8" ht="15.75">
      <c r="A130" s="45" t="s">
        <v>180</v>
      </c>
      <c r="B130" s="45" t="s">
        <v>41</v>
      </c>
      <c r="C130" s="45" t="s">
        <v>13</v>
      </c>
      <c r="D130" s="45" t="s">
        <v>43</v>
      </c>
      <c r="E130" s="45" t="s">
        <v>12</v>
      </c>
      <c r="F130" s="46">
        <v>3203210.06</v>
      </c>
      <c r="G130" s="46">
        <v>3203210.06</v>
      </c>
      <c r="H130" s="17">
        <f t="shared" si="1"/>
        <v>1</v>
      </c>
    </row>
    <row r="131" spans="1:8" ht="63">
      <c r="A131" s="45" t="s">
        <v>218</v>
      </c>
      <c r="B131" s="45" t="s">
        <v>41</v>
      </c>
      <c r="C131" s="45" t="s">
        <v>13</v>
      </c>
      <c r="D131" s="45" t="s">
        <v>58</v>
      </c>
      <c r="E131" s="45" t="s">
        <v>12</v>
      </c>
      <c r="F131" s="46">
        <v>38424.400000000001</v>
      </c>
      <c r="G131" s="46">
        <v>38424.400000000001</v>
      </c>
      <c r="H131" s="17">
        <f t="shared" si="1"/>
        <v>1</v>
      </c>
    </row>
    <row r="132" spans="1:8" ht="47.25">
      <c r="A132" s="45" t="s">
        <v>167</v>
      </c>
      <c r="B132" s="45" t="s">
        <v>41</v>
      </c>
      <c r="C132" s="45" t="s">
        <v>13</v>
      </c>
      <c r="D132" s="45" t="s">
        <v>58</v>
      </c>
      <c r="E132" s="45" t="s">
        <v>21</v>
      </c>
      <c r="F132" s="46">
        <v>38424.400000000001</v>
      </c>
      <c r="G132" s="46">
        <v>38424.400000000001</v>
      </c>
      <c r="H132" s="17">
        <f t="shared" si="1"/>
        <v>1</v>
      </c>
    </row>
    <row r="133" spans="1:8" ht="63">
      <c r="A133" s="45" t="s">
        <v>168</v>
      </c>
      <c r="B133" s="45" t="s">
        <v>41</v>
      </c>
      <c r="C133" s="45" t="s">
        <v>13</v>
      </c>
      <c r="D133" s="45" t="s">
        <v>58</v>
      </c>
      <c r="E133" s="45" t="s">
        <v>22</v>
      </c>
      <c r="F133" s="46">
        <v>38424.400000000001</v>
      </c>
      <c r="G133" s="46">
        <v>38424.400000000001</v>
      </c>
      <c r="H133" s="17">
        <f t="shared" si="1"/>
        <v>1</v>
      </c>
    </row>
    <row r="134" spans="1:8" ht="63">
      <c r="A134" s="45" t="s">
        <v>219</v>
      </c>
      <c r="B134" s="45" t="s">
        <v>41</v>
      </c>
      <c r="C134" s="45" t="s">
        <v>13</v>
      </c>
      <c r="D134" s="45" t="s">
        <v>45</v>
      </c>
      <c r="E134" s="45" t="s">
        <v>12</v>
      </c>
      <c r="F134" s="46">
        <v>3147886.66</v>
      </c>
      <c r="G134" s="46">
        <v>3147886.66</v>
      </c>
      <c r="H134" s="17">
        <f t="shared" si="1"/>
        <v>1</v>
      </c>
    </row>
    <row r="135" spans="1:8" ht="116.25" customHeight="1">
      <c r="A135" s="45" t="s">
        <v>163</v>
      </c>
      <c r="B135" s="45" t="s">
        <v>41</v>
      </c>
      <c r="C135" s="45" t="s">
        <v>13</v>
      </c>
      <c r="D135" s="45" t="s">
        <v>45</v>
      </c>
      <c r="E135" s="45" t="s">
        <v>18</v>
      </c>
      <c r="F135" s="46">
        <v>1054507.51</v>
      </c>
      <c r="G135" s="46">
        <v>1054507.51</v>
      </c>
      <c r="H135" s="17">
        <f t="shared" si="1"/>
        <v>1</v>
      </c>
    </row>
    <row r="136" spans="1:8" ht="31.5">
      <c r="A136" s="45" t="s">
        <v>220</v>
      </c>
      <c r="B136" s="45" t="s">
        <v>41</v>
      </c>
      <c r="C136" s="45" t="s">
        <v>13</v>
      </c>
      <c r="D136" s="45" t="s">
        <v>45</v>
      </c>
      <c r="E136" s="45" t="s">
        <v>44</v>
      </c>
      <c r="F136" s="46">
        <v>1054507.51</v>
      </c>
      <c r="G136" s="46">
        <v>1054507.51</v>
      </c>
      <c r="H136" s="17">
        <f t="shared" si="1"/>
        <v>1</v>
      </c>
    </row>
    <row r="137" spans="1:8" ht="47.25">
      <c r="A137" s="45" t="s">
        <v>167</v>
      </c>
      <c r="B137" s="45" t="s">
        <v>41</v>
      </c>
      <c r="C137" s="45" t="s">
        <v>13</v>
      </c>
      <c r="D137" s="45" t="s">
        <v>45</v>
      </c>
      <c r="E137" s="45" t="s">
        <v>21</v>
      </c>
      <c r="F137" s="46">
        <v>2093379.15</v>
      </c>
      <c r="G137" s="46">
        <v>2093379.15</v>
      </c>
      <c r="H137" s="17">
        <f t="shared" si="1"/>
        <v>1</v>
      </c>
    </row>
    <row r="138" spans="1:8" ht="63">
      <c r="A138" s="45" t="s">
        <v>168</v>
      </c>
      <c r="B138" s="45" t="s">
        <v>41</v>
      </c>
      <c r="C138" s="45" t="s">
        <v>13</v>
      </c>
      <c r="D138" s="45" t="s">
        <v>45</v>
      </c>
      <c r="E138" s="45" t="s">
        <v>22</v>
      </c>
      <c r="F138" s="46">
        <v>2093379.15</v>
      </c>
      <c r="G138" s="46">
        <v>2093379.15</v>
      </c>
      <c r="H138" s="17">
        <f t="shared" ref="H138:H142" si="2">G138/F138</f>
        <v>1</v>
      </c>
    </row>
    <row r="139" spans="1:8" ht="63">
      <c r="A139" s="45" t="s">
        <v>221</v>
      </c>
      <c r="B139" s="45" t="s">
        <v>41</v>
      </c>
      <c r="C139" s="45" t="s">
        <v>13</v>
      </c>
      <c r="D139" s="45" t="s">
        <v>124</v>
      </c>
      <c r="E139" s="45" t="s">
        <v>12</v>
      </c>
      <c r="F139" s="46">
        <v>16899</v>
      </c>
      <c r="G139" s="46">
        <v>16899</v>
      </c>
      <c r="H139" s="17">
        <f t="shared" si="2"/>
        <v>1</v>
      </c>
    </row>
    <row r="140" spans="1:8" ht="47.25">
      <c r="A140" s="45" t="s">
        <v>167</v>
      </c>
      <c r="B140" s="45" t="s">
        <v>41</v>
      </c>
      <c r="C140" s="45" t="s">
        <v>13</v>
      </c>
      <c r="D140" s="45" t="s">
        <v>124</v>
      </c>
      <c r="E140" s="45" t="s">
        <v>21</v>
      </c>
      <c r="F140" s="46">
        <v>16899</v>
      </c>
      <c r="G140" s="46">
        <v>16899</v>
      </c>
      <c r="H140" s="17">
        <f t="shared" si="2"/>
        <v>1</v>
      </c>
    </row>
    <row r="141" spans="1:8" ht="63">
      <c r="A141" s="45" t="s">
        <v>168</v>
      </c>
      <c r="B141" s="45" t="s">
        <v>41</v>
      </c>
      <c r="C141" s="45" t="s">
        <v>13</v>
      </c>
      <c r="D141" s="45" t="s">
        <v>124</v>
      </c>
      <c r="E141" s="45" t="s">
        <v>22</v>
      </c>
      <c r="F141" s="46">
        <v>16899</v>
      </c>
      <c r="G141" s="46">
        <v>16899</v>
      </c>
      <c r="H141" s="17">
        <f t="shared" si="2"/>
        <v>1</v>
      </c>
    </row>
    <row r="142" spans="1:8" ht="26.25" customHeight="1">
      <c r="A142" s="47" t="s">
        <v>62</v>
      </c>
      <c r="B142" s="47"/>
      <c r="C142" s="47"/>
      <c r="D142" s="47"/>
      <c r="E142" s="47"/>
      <c r="F142" s="48">
        <v>15568754.15</v>
      </c>
      <c r="G142" s="48">
        <v>14859568.59</v>
      </c>
      <c r="H142" s="56">
        <f t="shared" si="2"/>
        <v>0.9544481495971211</v>
      </c>
    </row>
  </sheetData>
  <autoFilter ref="A9:H135"/>
  <mergeCells count="10">
    <mergeCell ref="F7:H7"/>
    <mergeCell ref="G1:H1"/>
    <mergeCell ref="A4:H4"/>
    <mergeCell ref="A5:H5"/>
    <mergeCell ref="A6:H6"/>
    <mergeCell ref="A7:A8"/>
    <mergeCell ref="B7:B8"/>
    <mergeCell ref="C7:C8"/>
    <mergeCell ref="D7:D8"/>
    <mergeCell ref="E7:E8"/>
  </mergeCells>
  <pageMargins left="0.98402780000000001" right="0.59027779999999996" top="0.59027779999999996" bottom="0.59027779999999996" header="0.39374999999999999" footer="0.39374999999999999"/>
  <pageSetup paperSize="9" scale="77" fitToHeight="0" orientation="portrait" blackAndWhite="1" r:id="rId1"/>
  <headerFooter>
    <oddHeader xml:space="preserve">&amp;L   </oddHeader>
    <evenHeader xml:space="preserve">&amp;L   </evenHeader>
  </headerFooter>
</worksheet>
</file>

<file path=xl/worksheets/sheet3.xml><?xml version="1.0" encoding="utf-8"?>
<worksheet xmlns="http://schemas.openxmlformats.org/spreadsheetml/2006/main" xmlns:r="http://schemas.openxmlformats.org/officeDocument/2006/relationships">
  <sheetPr codeName="Лист1">
    <pageSetUpPr fitToPage="1"/>
  </sheetPr>
  <dimension ref="A1:Q143"/>
  <sheetViews>
    <sheetView showGridLines="0" topLeftCell="A135" workbookViewId="0">
      <selection activeCell="A11" sqref="A11:H143"/>
    </sheetView>
  </sheetViews>
  <sheetFormatPr defaultRowHeight="15" outlineLevelRow="7"/>
  <cols>
    <col min="1" max="1" width="34.7109375" style="4" customWidth="1"/>
    <col min="2" max="2" width="6.85546875" style="4" customWidth="1"/>
    <col min="3" max="3" width="7.5703125" style="4" customWidth="1"/>
    <col min="4" max="4" width="7.42578125" style="4" customWidth="1"/>
    <col min="5" max="5" width="13.5703125" style="4" customWidth="1"/>
    <col min="6" max="6" width="8.140625" style="4" customWidth="1"/>
    <col min="7" max="7" width="14.42578125" style="4" customWidth="1"/>
    <col min="8" max="8" width="12.140625" style="4" customWidth="1"/>
    <col min="9" max="9" width="11.85546875" style="4" customWidth="1"/>
    <col min="10" max="15" width="0.140625" style="4" customWidth="1"/>
    <col min="16" max="16" width="9.140625" style="4" customWidth="1"/>
    <col min="17" max="16384" width="9.140625" style="4"/>
  </cols>
  <sheetData>
    <row r="1" spans="1:17" ht="15.75">
      <c r="A1" s="1"/>
      <c r="B1" s="2"/>
      <c r="C1" s="2"/>
      <c r="D1" s="2"/>
      <c r="E1" s="2"/>
      <c r="F1" s="2"/>
      <c r="G1" s="2"/>
      <c r="H1" s="31" t="s">
        <v>0</v>
      </c>
      <c r="I1" s="32"/>
      <c r="J1" s="3"/>
      <c r="K1" s="3"/>
      <c r="L1" s="3"/>
      <c r="M1" s="3"/>
      <c r="N1" s="3"/>
      <c r="O1" s="3"/>
      <c r="P1" s="3"/>
    </row>
    <row r="2" spans="1:17">
      <c r="A2" s="5"/>
      <c r="B2" s="6"/>
      <c r="C2" s="6"/>
      <c r="D2" s="6"/>
      <c r="E2" s="6"/>
      <c r="F2" s="6"/>
      <c r="G2" s="6"/>
      <c r="H2" s="6"/>
      <c r="I2" s="6"/>
      <c r="J2" s="3"/>
      <c r="K2" s="3"/>
      <c r="L2" s="3"/>
      <c r="M2" s="3"/>
      <c r="N2" s="3"/>
      <c r="O2" s="3"/>
      <c r="P2" s="3"/>
    </row>
    <row r="3" spans="1:17">
      <c r="A3" s="5"/>
      <c r="B3" s="6"/>
      <c r="C3" s="6"/>
      <c r="D3" s="6"/>
      <c r="E3" s="6"/>
      <c r="F3" s="6"/>
      <c r="G3" s="6"/>
      <c r="H3" s="6"/>
      <c r="I3" s="6"/>
      <c r="J3" s="3"/>
      <c r="K3" s="3"/>
      <c r="L3" s="3"/>
      <c r="M3" s="3"/>
      <c r="N3" s="3"/>
      <c r="O3" s="3"/>
      <c r="P3" s="3"/>
    </row>
    <row r="4" spans="1:17" ht="50.25" customHeight="1">
      <c r="A4" s="33" t="s">
        <v>157</v>
      </c>
      <c r="B4" s="34"/>
      <c r="C4" s="34"/>
      <c r="D4" s="34"/>
      <c r="E4" s="34"/>
      <c r="F4" s="34"/>
      <c r="G4" s="34"/>
      <c r="H4" s="34"/>
      <c r="I4" s="34"/>
      <c r="J4" s="7"/>
      <c r="K4" s="7"/>
      <c r="L4" s="7"/>
      <c r="M4" s="7"/>
      <c r="N4" s="7"/>
      <c r="O4" s="7"/>
      <c r="P4" s="7"/>
    </row>
    <row r="5" spans="1:17" ht="15.75">
      <c r="A5" s="35"/>
      <c r="B5" s="36"/>
      <c r="C5" s="36"/>
      <c r="D5" s="36"/>
      <c r="E5" s="36"/>
      <c r="F5" s="36"/>
      <c r="G5" s="36"/>
      <c r="H5" s="36"/>
      <c r="I5" s="36"/>
      <c r="J5" s="7"/>
      <c r="K5" s="7"/>
      <c r="L5" s="7"/>
      <c r="M5" s="7"/>
      <c r="N5" s="7"/>
      <c r="O5" s="7"/>
      <c r="P5" s="7"/>
    </row>
    <row r="6" spans="1:17">
      <c r="A6" s="37" t="s">
        <v>59</v>
      </c>
      <c r="B6" s="38"/>
      <c r="C6" s="38"/>
      <c r="D6" s="38"/>
      <c r="E6" s="38"/>
      <c r="F6" s="38"/>
      <c r="G6" s="38"/>
      <c r="H6" s="38"/>
      <c r="I6" s="38"/>
      <c r="J6" s="8"/>
      <c r="K6" s="8"/>
      <c r="L6" s="8"/>
      <c r="M6" s="8"/>
      <c r="N6" s="8"/>
      <c r="O6" s="8"/>
      <c r="P6" s="8"/>
    </row>
    <row r="7" spans="1:17" ht="15.75">
      <c r="A7" s="39" t="s">
        <v>1</v>
      </c>
      <c r="B7" s="39" t="s">
        <v>2</v>
      </c>
      <c r="C7" s="39" t="s">
        <v>3</v>
      </c>
      <c r="D7" s="39" t="s">
        <v>46</v>
      </c>
      <c r="E7" s="39" t="s">
        <v>4</v>
      </c>
      <c r="F7" s="39" t="s">
        <v>5</v>
      </c>
      <c r="G7" s="41" t="s">
        <v>6</v>
      </c>
      <c r="H7" s="42"/>
      <c r="I7" s="42"/>
      <c r="J7" s="9"/>
      <c r="K7" s="3"/>
      <c r="L7" s="3"/>
      <c r="M7" s="3"/>
      <c r="N7" s="3"/>
      <c r="O7" s="3"/>
      <c r="P7" s="3"/>
    </row>
    <row r="8" spans="1:17" ht="48.75" customHeight="1">
      <c r="A8" s="40"/>
      <c r="B8" s="40"/>
      <c r="C8" s="40"/>
      <c r="D8" s="40"/>
      <c r="E8" s="40"/>
      <c r="F8" s="40"/>
      <c r="G8" s="10" t="s">
        <v>7</v>
      </c>
      <c r="H8" s="19" t="s">
        <v>143</v>
      </c>
      <c r="I8" s="10" t="s">
        <v>8</v>
      </c>
      <c r="J8" s="9"/>
      <c r="K8" s="3"/>
      <c r="L8" s="3"/>
      <c r="M8" s="3"/>
      <c r="N8" s="3"/>
      <c r="O8" s="3"/>
      <c r="P8" s="3"/>
    </row>
    <row r="9" spans="1:17" ht="15.75">
      <c r="A9" s="15">
        <v>1</v>
      </c>
      <c r="B9" s="15">
        <v>2</v>
      </c>
      <c r="C9" s="15">
        <v>3</v>
      </c>
      <c r="D9" s="15">
        <v>4</v>
      </c>
      <c r="E9" s="15">
        <v>5</v>
      </c>
      <c r="F9" s="15">
        <v>6</v>
      </c>
      <c r="G9" s="15">
        <v>7</v>
      </c>
      <c r="H9" s="15">
        <v>8</v>
      </c>
      <c r="I9" s="15">
        <v>9</v>
      </c>
      <c r="J9" s="9"/>
      <c r="K9" s="3"/>
      <c r="L9" s="3"/>
      <c r="M9" s="3"/>
      <c r="N9" s="3"/>
      <c r="O9" s="3"/>
      <c r="P9" s="3"/>
    </row>
    <row r="10" spans="1:17" ht="38.25" customHeight="1">
      <c r="A10" s="54" t="s">
        <v>113</v>
      </c>
      <c r="B10" s="54" t="s">
        <v>9</v>
      </c>
      <c r="C10" s="54" t="s">
        <v>10</v>
      </c>
      <c r="D10" s="54" t="s">
        <v>10</v>
      </c>
      <c r="E10" s="54" t="s">
        <v>11</v>
      </c>
      <c r="F10" s="54" t="s">
        <v>12</v>
      </c>
      <c r="G10" s="55">
        <v>15568754.15</v>
      </c>
      <c r="H10" s="55">
        <v>14859568.59</v>
      </c>
      <c r="I10" s="30">
        <f>H10/G10</f>
        <v>0.9544481495971211</v>
      </c>
      <c r="J10" s="13"/>
      <c r="K10" s="3"/>
      <c r="L10" s="3"/>
      <c r="M10" s="3"/>
      <c r="N10" s="3"/>
      <c r="O10" s="3"/>
      <c r="P10" s="3"/>
      <c r="Q10" s="3"/>
    </row>
    <row r="11" spans="1:17" ht="31.5" outlineLevel="1">
      <c r="A11" s="45" t="s">
        <v>158</v>
      </c>
      <c r="B11" s="45" t="s">
        <v>9</v>
      </c>
      <c r="C11" s="45" t="s">
        <v>13</v>
      </c>
      <c r="D11" s="45" t="s">
        <v>10</v>
      </c>
      <c r="E11" s="45" t="s">
        <v>11</v>
      </c>
      <c r="F11" s="45" t="s">
        <v>12</v>
      </c>
      <c r="G11" s="46">
        <v>4807776.43</v>
      </c>
      <c r="H11" s="46">
        <v>4504297.2300000004</v>
      </c>
      <c r="I11" s="29">
        <f t="shared" ref="I11:I74" si="0">H11/G11</f>
        <v>0.93687743088336595</v>
      </c>
      <c r="J11" s="13"/>
      <c r="K11" s="3"/>
      <c r="L11" s="3"/>
      <c r="M11" s="3"/>
      <c r="N11" s="3"/>
      <c r="O11" s="3"/>
      <c r="P11" s="3"/>
      <c r="Q11" s="3"/>
    </row>
    <row r="12" spans="1:17" ht="63" outlineLevel="2">
      <c r="A12" s="45" t="s">
        <v>159</v>
      </c>
      <c r="B12" s="45" t="s">
        <v>9</v>
      </c>
      <c r="C12" s="45" t="s">
        <v>13</v>
      </c>
      <c r="D12" s="45" t="s">
        <v>14</v>
      </c>
      <c r="E12" s="45" t="s">
        <v>11</v>
      </c>
      <c r="F12" s="45" t="s">
        <v>12</v>
      </c>
      <c r="G12" s="46">
        <v>1341309.6000000001</v>
      </c>
      <c r="H12" s="46">
        <v>1341309.6000000001</v>
      </c>
      <c r="I12" s="29">
        <f t="shared" si="0"/>
        <v>1</v>
      </c>
      <c r="J12" s="13"/>
      <c r="K12" s="3"/>
      <c r="L12" s="3"/>
      <c r="M12" s="3"/>
      <c r="N12" s="3"/>
      <c r="O12" s="3"/>
      <c r="P12" s="3"/>
      <c r="Q12" s="3"/>
    </row>
    <row r="13" spans="1:17" ht="47.25" outlineLevel="3">
      <c r="A13" s="45" t="s">
        <v>160</v>
      </c>
      <c r="B13" s="45" t="s">
        <v>9</v>
      </c>
      <c r="C13" s="45" t="s">
        <v>13</v>
      </c>
      <c r="D13" s="45" t="s">
        <v>14</v>
      </c>
      <c r="E13" s="45" t="s">
        <v>15</v>
      </c>
      <c r="F13" s="45" t="s">
        <v>12</v>
      </c>
      <c r="G13" s="46">
        <v>1341309.6000000001</v>
      </c>
      <c r="H13" s="46">
        <v>1341309.6000000001</v>
      </c>
      <c r="I13" s="29">
        <f t="shared" si="0"/>
        <v>1</v>
      </c>
      <c r="J13" s="13"/>
      <c r="K13" s="3"/>
      <c r="L13" s="3"/>
      <c r="M13" s="3"/>
      <c r="N13" s="3"/>
      <c r="O13" s="3"/>
      <c r="P13" s="3"/>
      <c r="Q13" s="3"/>
    </row>
    <row r="14" spans="1:17" ht="63" outlineLevel="4">
      <c r="A14" s="45" t="s">
        <v>161</v>
      </c>
      <c r="B14" s="45" t="s">
        <v>9</v>
      </c>
      <c r="C14" s="45" t="s">
        <v>13</v>
      </c>
      <c r="D14" s="45" t="s">
        <v>14</v>
      </c>
      <c r="E14" s="45" t="s">
        <v>16</v>
      </c>
      <c r="F14" s="45" t="s">
        <v>12</v>
      </c>
      <c r="G14" s="46">
        <v>1341309.6000000001</v>
      </c>
      <c r="H14" s="46">
        <v>1341309.6000000001</v>
      </c>
      <c r="I14" s="29">
        <f t="shared" si="0"/>
        <v>1</v>
      </c>
      <c r="J14" s="13"/>
      <c r="K14" s="3"/>
      <c r="L14" s="3"/>
      <c r="M14" s="3"/>
      <c r="N14" s="3"/>
      <c r="O14" s="3"/>
      <c r="P14" s="3"/>
      <c r="Q14" s="3"/>
    </row>
    <row r="15" spans="1:17" ht="31.5" outlineLevel="5">
      <c r="A15" s="45" t="s">
        <v>162</v>
      </c>
      <c r="B15" s="45" t="s">
        <v>9</v>
      </c>
      <c r="C15" s="45" t="s">
        <v>13</v>
      </c>
      <c r="D15" s="45" t="s">
        <v>14</v>
      </c>
      <c r="E15" s="45" t="s">
        <v>17</v>
      </c>
      <c r="F15" s="45" t="s">
        <v>12</v>
      </c>
      <c r="G15" s="46">
        <v>1341309.6000000001</v>
      </c>
      <c r="H15" s="46">
        <v>1341309.6000000001</v>
      </c>
      <c r="I15" s="29">
        <f t="shared" si="0"/>
        <v>1</v>
      </c>
      <c r="J15" s="13"/>
      <c r="K15" s="3"/>
      <c r="L15" s="3"/>
      <c r="M15" s="3"/>
      <c r="N15" s="3"/>
      <c r="O15" s="3"/>
      <c r="P15" s="3"/>
      <c r="Q15" s="3"/>
    </row>
    <row r="16" spans="1:17" ht="141.75" outlineLevel="6">
      <c r="A16" s="45" t="s">
        <v>163</v>
      </c>
      <c r="B16" s="45" t="s">
        <v>9</v>
      </c>
      <c r="C16" s="45" t="s">
        <v>13</v>
      </c>
      <c r="D16" s="45" t="s">
        <v>14</v>
      </c>
      <c r="E16" s="45" t="s">
        <v>17</v>
      </c>
      <c r="F16" s="45" t="s">
        <v>18</v>
      </c>
      <c r="G16" s="46">
        <v>1341309.6000000001</v>
      </c>
      <c r="H16" s="46">
        <v>1341309.6000000001</v>
      </c>
      <c r="I16" s="29">
        <f t="shared" si="0"/>
        <v>1</v>
      </c>
      <c r="J16" s="13"/>
      <c r="K16" s="3"/>
      <c r="L16" s="3"/>
      <c r="M16" s="3"/>
      <c r="N16" s="3"/>
      <c r="O16" s="3"/>
      <c r="P16" s="3"/>
      <c r="Q16" s="3"/>
    </row>
    <row r="17" spans="1:17" ht="47.25" outlineLevel="7">
      <c r="A17" s="45" t="s">
        <v>164</v>
      </c>
      <c r="B17" s="45" t="s">
        <v>9</v>
      </c>
      <c r="C17" s="45" t="s">
        <v>13</v>
      </c>
      <c r="D17" s="45" t="s">
        <v>14</v>
      </c>
      <c r="E17" s="45" t="s">
        <v>17</v>
      </c>
      <c r="F17" s="45" t="s">
        <v>19</v>
      </c>
      <c r="G17" s="46">
        <v>1341309.6000000001</v>
      </c>
      <c r="H17" s="46">
        <v>1341309.6000000001</v>
      </c>
      <c r="I17" s="29">
        <f t="shared" si="0"/>
        <v>1</v>
      </c>
      <c r="J17" s="13"/>
      <c r="K17" s="3"/>
      <c r="L17" s="3"/>
      <c r="M17" s="3"/>
      <c r="N17" s="3"/>
      <c r="O17" s="3"/>
      <c r="P17" s="3"/>
      <c r="Q17" s="3"/>
    </row>
    <row r="18" spans="1:17" ht="126" outlineLevel="4">
      <c r="A18" s="45" t="s">
        <v>165</v>
      </c>
      <c r="B18" s="45" t="s">
        <v>9</v>
      </c>
      <c r="C18" s="45" t="s">
        <v>13</v>
      </c>
      <c r="D18" s="45" t="s">
        <v>20</v>
      </c>
      <c r="E18" s="45" t="s">
        <v>11</v>
      </c>
      <c r="F18" s="45" t="s">
        <v>12</v>
      </c>
      <c r="G18" s="46">
        <v>2262970.39</v>
      </c>
      <c r="H18" s="46">
        <v>2262970.39</v>
      </c>
      <c r="I18" s="29">
        <f t="shared" si="0"/>
        <v>1</v>
      </c>
      <c r="J18" s="13"/>
      <c r="K18" s="3"/>
      <c r="L18" s="3"/>
      <c r="M18" s="3"/>
      <c r="N18" s="3"/>
      <c r="O18" s="3"/>
      <c r="P18" s="3"/>
      <c r="Q18" s="3"/>
    </row>
    <row r="19" spans="1:17" ht="47.25" outlineLevel="5">
      <c r="A19" s="45" t="s">
        <v>160</v>
      </c>
      <c r="B19" s="45" t="s">
        <v>9</v>
      </c>
      <c r="C19" s="45" t="s">
        <v>13</v>
      </c>
      <c r="D19" s="45" t="s">
        <v>20</v>
      </c>
      <c r="E19" s="45" t="s">
        <v>15</v>
      </c>
      <c r="F19" s="45" t="s">
        <v>12</v>
      </c>
      <c r="G19" s="46">
        <v>2262970.39</v>
      </c>
      <c r="H19" s="46">
        <v>2262970.39</v>
      </c>
      <c r="I19" s="29">
        <f t="shared" si="0"/>
        <v>1</v>
      </c>
      <c r="J19" s="13"/>
      <c r="K19" s="3"/>
      <c r="L19" s="3"/>
      <c r="M19" s="3"/>
      <c r="N19" s="3"/>
      <c r="O19" s="3"/>
      <c r="P19" s="3"/>
      <c r="Q19" s="3"/>
    </row>
    <row r="20" spans="1:17" ht="63" outlineLevel="6">
      <c r="A20" s="45" t="s">
        <v>161</v>
      </c>
      <c r="B20" s="45" t="s">
        <v>9</v>
      </c>
      <c r="C20" s="45" t="s">
        <v>13</v>
      </c>
      <c r="D20" s="45" t="s">
        <v>20</v>
      </c>
      <c r="E20" s="45" t="s">
        <v>16</v>
      </c>
      <c r="F20" s="45" t="s">
        <v>12</v>
      </c>
      <c r="G20" s="46">
        <v>2262970.39</v>
      </c>
      <c r="H20" s="46">
        <v>2262970.39</v>
      </c>
      <c r="I20" s="29">
        <f t="shared" si="0"/>
        <v>1</v>
      </c>
      <c r="J20" s="13"/>
      <c r="K20" s="3"/>
      <c r="L20" s="3"/>
      <c r="M20" s="3"/>
      <c r="N20" s="3"/>
      <c r="O20" s="3"/>
      <c r="P20" s="3"/>
      <c r="Q20" s="3"/>
    </row>
    <row r="21" spans="1:17" ht="63" outlineLevel="7">
      <c r="A21" s="45" t="s">
        <v>166</v>
      </c>
      <c r="B21" s="45" t="s">
        <v>9</v>
      </c>
      <c r="C21" s="45" t="s">
        <v>13</v>
      </c>
      <c r="D21" s="45" t="s">
        <v>20</v>
      </c>
      <c r="E21" s="45" t="s">
        <v>60</v>
      </c>
      <c r="F21" s="45" t="s">
        <v>12</v>
      </c>
      <c r="G21" s="46">
        <v>2262970.39</v>
      </c>
      <c r="H21" s="46">
        <v>2262970.39</v>
      </c>
      <c r="I21" s="29">
        <f t="shared" si="0"/>
        <v>1</v>
      </c>
      <c r="J21" s="13"/>
      <c r="K21" s="3"/>
      <c r="L21" s="3"/>
      <c r="M21" s="3"/>
      <c r="N21" s="3"/>
      <c r="O21" s="3"/>
      <c r="P21" s="3"/>
      <c r="Q21" s="3"/>
    </row>
    <row r="22" spans="1:17" ht="141.75" outlineLevel="6">
      <c r="A22" s="45" t="s">
        <v>163</v>
      </c>
      <c r="B22" s="45" t="s">
        <v>9</v>
      </c>
      <c r="C22" s="45" t="s">
        <v>13</v>
      </c>
      <c r="D22" s="45" t="s">
        <v>20</v>
      </c>
      <c r="E22" s="45" t="s">
        <v>60</v>
      </c>
      <c r="F22" s="45" t="s">
        <v>18</v>
      </c>
      <c r="G22" s="46">
        <v>1518278.24</v>
      </c>
      <c r="H22" s="46">
        <v>1518278.24</v>
      </c>
      <c r="I22" s="29">
        <f t="shared" si="0"/>
        <v>1</v>
      </c>
      <c r="J22" s="13"/>
      <c r="K22" s="3"/>
      <c r="L22" s="3"/>
      <c r="M22" s="3"/>
      <c r="N22" s="3"/>
      <c r="O22" s="3"/>
      <c r="P22" s="3"/>
      <c r="Q22" s="3"/>
    </row>
    <row r="23" spans="1:17" ht="47.25" outlineLevel="7">
      <c r="A23" s="45" t="s">
        <v>164</v>
      </c>
      <c r="B23" s="45" t="s">
        <v>9</v>
      </c>
      <c r="C23" s="45" t="s">
        <v>13</v>
      </c>
      <c r="D23" s="45" t="s">
        <v>20</v>
      </c>
      <c r="E23" s="45" t="s">
        <v>60</v>
      </c>
      <c r="F23" s="45" t="s">
        <v>19</v>
      </c>
      <c r="G23" s="46">
        <v>1518278.24</v>
      </c>
      <c r="H23" s="46">
        <v>1518278.24</v>
      </c>
      <c r="I23" s="29">
        <f t="shared" si="0"/>
        <v>1</v>
      </c>
      <c r="J23" s="13"/>
      <c r="K23" s="3"/>
      <c r="L23" s="3"/>
      <c r="M23" s="3"/>
      <c r="N23" s="3"/>
      <c r="O23" s="3"/>
      <c r="P23" s="3"/>
      <c r="Q23" s="3"/>
    </row>
    <row r="24" spans="1:17" ht="63" outlineLevel="3">
      <c r="A24" s="45" t="s">
        <v>167</v>
      </c>
      <c r="B24" s="45" t="s">
        <v>9</v>
      </c>
      <c r="C24" s="45" t="s">
        <v>13</v>
      </c>
      <c r="D24" s="45" t="s">
        <v>20</v>
      </c>
      <c r="E24" s="45" t="s">
        <v>60</v>
      </c>
      <c r="F24" s="45" t="s">
        <v>21</v>
      </c>
      <c r="G24" s="46">
        <v>744692.15</v>
      </c>
      <c r="H24" s="46">
        <v>744692.15</v>
      </c>
      <c r="I24" s="29">
        <f t="shared" si="0"/>
        <v>1</v>
      </c>
      <c r="J24" s="13"/>
      <c r="K24" s="3"/>
      <c r="L24" s="3"/>
      <c r="M24" s="3"/>
      <c r="N24" s="3"/>
      <c r="O24" s="3"/>
      <c r="P24" s="3"/>
      <c r="Q24" s="3"/>
    </row>
    <row r="25" spans="1:17" ht="63" outlineLevel="4">
      <c r="A25" s="45" t="s">
        <v>168</v>
      </c>
      <c r="B25" s="45" t="s">
        <v>9</v>
      </c>
      <c r="C25" s="45" t="s">
        <v>13</v>
      </c>
      <c r="D25" s="45" t="s">
        <v>20</v>
      </c>
      <c r="E25" s="45" t="s">
        <v>60</v>
      </c>
      <c r="F25" s="45" t="s">
        <v>22</v>
      </c>
      <c r="G25" s="46">
        <v>744692.15</v>
      </c>
      <c r="H25" s="46">
        <v>744692.15</v>
      </c>
      <c r="I25" s="29">
        <f t="shared" si="0"/>
        <v>1</v>
      </c>
      <c r="J25" s="13"/>
      <c r="K25" s="3"/>
      <c r="L25" s="3"/>
      <c r="M25" s="3"/>
      <c r="N25" s="3"/>
      <c r="O25" s="3"/>
      <c r="P25" s="3"/>
      <c r="Q25" s="3"/>
    </row>
    <row r="26" spans="1:17" ht="78.75" outlineLevel="6">
      <c r="A26" s="45" t="s">
        <v>169</v>
      </c>
      <c r="B26" s="45" t="s">
        <v>9</v>
      </c>
      <c r="C26" s="45" t="s">
        <v>13</v>
      </c>
      <c r="D26" s="45" t="s">
        <v>25</v>
      </c>
      <c r="E26" s="45" t="s">
        <v>11</v>
      </c>
      <c r="F26" s="45" t="s">
        <v>12</v>
      </c>
      <c r="G26" s="46">
        <v>101707</v>
      </c>
      <c r="H26" s="46">
        <v>101707</v>
      </c>
      <c r="I26" s="29">
        <f t="shared" si="0"/>
        <v>1</v>
      </c>
      <c r="J26" s="13"/>
      <c r="K26" s="3"/>
      <c r="L26" s="3"/>
      <c r="M26" s="3"/>
      <c r="N26" s="3"/>
      <c r="O26" s="3"/>
      <c r="P26" s="3"/>
      <c r="Q26" s="3"/>
    </row>
    <row r="27" spans="1:17" ht="47.25" outlineLevel="7">
      <c r="A27" s="45" t="s">
        <v>160</v>
      </c>
      <c r="B27" s="45" t="s">
        <v>9</v>
      </c>
      <c r="C27" s="45" t="s">
        <v>13</v>
      </c>
      <c r="D27" s="45" t="s">
        <v>25</v>
      </c>
      <c r="E27" s="45" t="s">
        <v>15</v>
      </c>
      <c r="F27" s="45" t="s">
        <v>12</v>
      </c>
      <c r="G27" s="46">
        <v>101707</v>
      </c>
      <c r="H27" s="46">
        <v>101707</v>
      </c>
      <c r="I27" s="29">
        <f t="shared" si="0"/>
        <v>1</v>
      </c>
      <c r="J27" s="13"/>
      <c r="K27" s="3"/>
      <c r="L27" s="3"/>
      <c r="M27" s="3"/>
      <c r="N27" s="3"/>
      <c r="O27" s="3"/>
      <c r="P27" s="3"/>
      <c r="Q27" s="3"/>
    </row>
    <row r="28" spans="1:17" ht="63" outlineLevel="7">
      <c r="A28" s="45" t="s">
        <v>161</v>
      </c>
      <c r="B28" s="45" t="s">
        <v>9</v>
      </c>
      <c r="C28" s="45" t="s">
        <v>13</v>
      </c>
      <c r="D28" s="45" t="s">
        <v>25</v>
      </c>
      <c r="E28" s="45" t="s">
        <v>16</v>
      </c>
      <c r="F28" s="45" t="s">
        <v>12</v>
      </c>
      <c r="G28" s="46">
        <v>101707</v>
      </c>
      <c r="H28" s="46">
        <v>101707</v>
      </c>
      <c r="I28" s="29">
        <f t="shared" si="0"/>
        <v>1</v>
      </c>
      <c r="J28" s="13"/>
      <c r="K28" s="3"/>
      <c r="L28" s="3"/>
      <c r="M28" s="3"/>
      <c r="N28" s="3"/>
      <c r="O28" s="3"/>
      <c r="P28" s="3"/>
      <c r="Q28" s="3"/>
    </row>
    <row r="29" spans="1:17" ht="126" outlineLevel="2">
      <c r="A29" s="45" t="s">
        <v>170</v>
      </c>
      <c r="B29" s="45" t="s">
        <v>9</v>
      </c>
      <c r="C29" s="45" t="s">
        <v>13</v>
      </c>
      <c r="D29" s="45" t="s">
        <v>25</v>
      </c>
      <c r="E29" s="45" t="s">
        <v>26</v>
      </c>
      <c r="F29" s="45" t="s">
        <v>12</v>
      </c>
      <c r="G29" s="46">
        <v>70424</v>
      </c>
      <c r="H29" s="46">
        <v>70424</v>
      </c>
      <c r="I29" s="29">
        <f t="shared" si="0"/>
        <v>1</v>
      </c>
      <c r="J29" s="13"/>
      <c r="K29" s="3"/>
      <c r="L29" s="3"/>
      <c r="M29" s="3"/>
      <c r="N29" s="3"/>
      <c r="O29" s="3"/>
      <c r="P29" s="3"/>
      <c r="Q29" s="3"/>
    </row>
    <row r="30" spans="1:17" ht="31.5" outlineLevel="3">
      <c r="A30" s="45" t="s">
        <v>171</v>
      </c>
      <c r="B30" s="45" t="s">
        <v>9</v>
      </c>
      <c r="C30" s="45" t="s">
        <v>13</v>
      </c>
      <c r="D30" s="45" t="s">
        <v>25</v>
      </c>
      <c r="E30" s="45" t="s">
        <v>26</v>
      </c>
      <c r="F30" s="45" t="s">
        <v>27</v>
      </c>
      <c r="G30" s="46">
        <v>70424</v>
      </c>
      <c r="H30" s="46">
        <v>70424</v>
      </c>
      <c r="I30" s="29">
        <f t="shared" si="0"/>
        <v>1</v>
      </c>
      <c r="J30" s="13"/>
      <c r="K30" s="3"/>
      <c r="L30" s="3"/>
      <c r="M30" s="3"/>
      <c r="N30" s="3"/>
      <c r="O30" s="3"/>
      <c r="P30" s="3"/>
      <c r="Q30" s="3"/>
    </row>
    <row r="31" spans="1:17" ht="31.5" outlineLevel="4">
      <c r="A31" s="45" t="s">
        <v>172</v>
      </c>
      <c r="B31" s="45" t="s">
        <v>9</v>
      </c>
      <c r="C31" s="45" t="s">
        <v>13</v>
      </c>
      <c r="D31" s="45" t="s">
        <v>25</v>
      </c>
      <c r="E31" s="45" t="s">
        <v>26</v>
      </c>
      <c r="F31" s="45" t="s">
        <v>28</v>
      </c>
      <c r="G31" s="46">
        <v>70424</v>
      </c>
      <c r="H31" s="46">
        <v>70424</v>
      </c>
      <c r="I31" s="29">
        <f t="shared" si="0"/>
        <v>1</v>
      </c>
      <c r="J31" s="13"/>
      <c r="K31" s="3"/>
      <c r="L31" s="3"/>
      <c r="M31" s="3"/>
      <c r="N31" s="3"/>
      <c r="O31" s="3"/>
      <c r="P31" s="3"/>
      <c r="Q31" s="3"/>
    </row>
    <row r="32" spans="1:17" ht="94.5" outlineLevel="5">
      <c r="A32" s="45" t="s">
        <v>173</v>
      </c>
      <c r="B32" s="45" t="s">
        <v>9</v>
      </c>
      <c r="C32" s="45" t="s">
        <v>13</v>
      </c>
      <c r="D32" s="45" t="s">
        <v>25</v>
      </c>
      <c r="E32" s="45" t="s">
        <v>102</v>
      </c>
      <c r="F32" s="45" t="s">
        <v>12</v>
      </c>
      <c r="G32" s="46">
        <v>31283</v>
      </c>
      <c r="H32" s="46">
        <v>31283</v>
      </c>
      <c r="I32" s="29">
        <f t="shared" si="0"/>
        <v>1</v>
      </c>
      <c r="J32" s="13"/>
      <c r="K32" s="3"/>
      <c r="L32" s="3"/>
      <c r="M32" s="3"/>
      <c r="N32" s="3"/>
      <c r="O32" s="3"/>
      <c r="P32" s="3"/>
      <c r="Q32" s="3"/>
    </row>
    <row r="33" spans="1:17" ht="31.5" outlineLevel="6">
      <c r="A33" s="45" t="s">
        <v>171</v>
      </c>
      <c r="B33" s="45" t="s">
        <v>9</v>
      </c>
      <c r="C33" s="45" t="s">
        <v>13</v>
      </c>
      <c r="D33" s="45" t="s">
        <v>25</v>
      </c>
      <c r="E33" s="45" t="s">
        <v>102</v>
      </c>
      <c r="F33" s="45" t="s">
        <v>27</v>
      </c>
      <c r="G33" s="46">
        <v>31283</v>
      </c>
      <c r="H33" s="46">
        <v>31283</v>
      </c>
      <c r="I33" s="29">
        <f t="shared" si="0"/>
        <v>1</v>
      </c>
      <c r="J33" s="13"/>
      <c r="K33" s="3"/>
      <c r="L33" s="3"/>
      <c r="M33" s="3"/>
      <c r="N33" s="3"/>
      <c r="O33" s="3"/>
      <c r="P33" s="3"/>
      <c r="Q33" s="3"/>
    </row>
    <row r="34" spans="1:17" ht="31.5" outlineLevel="7">
      <c r="A34" s="45" t="s">
        <v>172</v>
      </c>
      <c r="B34" s="45" t="s">
        <v>9</v>
      </c>
      <c r="C34" s="45" t="s">
        <v>13</v>
      </c>
      <c r="D34" s="45" t="s">
        <v>25</v>
      </c>
      <c r="E34" s="45" t="s">
        <v>102</v>
      </c>
      <c r="F34" s="45" t="s">
        <v>28</v>
      </c>
      <c r="G34" s="46">
        <v>31283</v>
      </c>
      <c r="H34" s="46">
        <v>31283</v>
      </c>
      <c r="I34" s="29">
        <f t="shared" si="0"/>
        <v>1</v>
      </c>
      <c r="J34" s="13"/>
      <c r="K34" s="3"/>
      <c r="L34" s="3"/>
      <c r="M34" s="3"/>
      <c r="N34" s="3"/>
      <c r="O34" s="3"/>
      <c r="P34" s="3"/>
      <c r="Q34" s="3"/>
    </row>
    <row r="35" spans="1:17" ht="15.75" outlineLevel="1">
      <c r="A35" s="45" t="s">
        <v>174</v>
      </c>
      <c r="B35" s="45" t="s">
        <v>9</v>
      </c>
      <c r="C35" s="45" t="s">
        <v>13</v>
      </c>
      <c r="D35" s="45" t="s">
        <v>112</v>
      </c>
      <c r="E35" s="45" t="s">
        <v>11</v>
      </c>
      <c r="F35" s="45" t="s">
        <v>12</v>
      </c>
      <c r="G35" s="46">
        <v>300000</v>
      </c>
      <c r="H35" s="46">
        <v>0</v>
      </c>
      <c r="I35" s="29">
        <f t="shared" si="0"/>
        <v>0</v>
      </c>
      <c r="J35" s="13"/>
      <c r="K35" s="3"/>
      <c r="L35" s="3"/>
      <c r="M35" s="3"/>
      <c r="N35" s="3"/>
      <c r="O35" s="3"/>
      <c r="P35" s="3"/>
      <c r="Q35" s="3"/>
    </row>
    <row r="36" spans="1:17" ht="47.25" outlineLevel="2">
      <c r="A36" s="45" t="s">
        <v>160</v>
      </c>
      <c r="B36" s="45" t="s">
        <v>9</v>
      </c>
      <c r="C36" s="45" t="s">
        <v>13</v>
      </c>
      <c r="D36" s="45" t="s">
        <v>112</v>
      </c>
      <c r="E36" s="45" t="s">
        <v>15</v>
      </c>
      <c r="F36" s="45" t="s">
        <v>12</v>
      </c>
      <c r="G36" s="46">
        <v>300000</v>
      </c>
      <c r="H36" s="46">
        <v>0</v>
      </c>
      <c r="I36" s="29">
        <f t="shared" si="0"/>
        <v>0</v>
      </c>
      <c r="J36" s="13"/>
      <c r="K36" s="3"/>
      <c r="L36" s="3"/>
      <c r="M36" s="3"/>
      <c r="N36" s="3"/>
      <c r="O36" s="3"/>
      <c r="P36" s="3"/>
      <c r="Q36" s="3"/>
    </row>
    <row r="37" spans="1:17" ht="63" outlineLevel="3">
      <c r="A37" s="45" t="s">
        <v>161</v>
      </c>
      <c r="B37" s="45" t="s">
        <v>9</v>
      </c>
      <c r="C37" s="45" t="s">
        <v>13</v>
      </c>
      <c r="D37" s="45" t="s">
        <v>112</v>
      </c>
      <c r="E37" s="45" t="s">
        <v>16</v>
      </c>
      <c r="F37" s="45" t="s">
        <v>12</v>
      </c>
      <c r="G37" s="46">
        <v>300000</v>
      </c>
      <c r="H37" s="46">
        <v>0</v>
      </c>
      <c r="I37" s="29">
        <f t="shared" si="0"/>
        <v>0</v>
      </c>
      <c r="J37" s="13"/>
      <c r="K37" s="3"/>
      <c r="L37" s="3"/>
      <c r="M37" s="3"/>
      <c r="N37" s="3"/>
      <c r="O37" s="3"/>
      <c r="P37" s="3"/>
      <c r="Q37" s="3"/>
    </row>
    <row r="38" spans="1:17" ht="63" outlineLevel="4">
      <c r="A38" s="45" t="s">
        <v>175</v>
      </c>
      <c r="B38" s="45" t="s">
        <v>9</v>
      </c>
      <c r="C38" s="45" t="s">
        <v>13</v>
      </c>
      <c r="D38" s="45" t="s">
        <v>112</v>
      </c>
      <c r="E38" s="45" t="s">
        <v>103</v>
      </c>
      <c r="F38" s="45" t="s">
        <v>12</v>
      </c>
      <c r="G38" s="46">
        <v>300000</v>
      </c>
      <c r="H38" s="46">
        <v>0</v>
      </c>
      <c r="I38" s="29">
        <f t="shared" si="0"/>
        <v>0</v>
      </c>
      <c r="J38" s="13"/>
      <c r="K38" s="3"/>
      <c r="L38" s="3"/>
      <c r="M38" s="3"/>
      <c r="N38" s="3"/>
      <c r="O38" s="3"/>
      <c r="P38" s="3"/>
      <c r="Q38" s="3"/>
    </row>
    <row r="39" spans="1:17" ht="31.5" outlineLevel="5">
      <c r="A39" s="45" t="s">
        <v>176</v>
      </c>
      <c r="B39" s="45" t="s">
        <v>9</v>
      </c>
      <c r="C39" s="45" t="s">
        <v>13</v>
      </c>
      <c r="D39" s="45" t="s">
        <v>112</v>
      </c>
      <c r="E39" s="45" t="s">
        <v>103</v>
      </c>
      <c r="F39" s="45" t="s">
        <v>23</v>
      </c>
      <c r="G39" s="46">
        <v>300000</v>
      </c>
      <c r="H39" s="46">
        <v>0</v>
      </c>
      <c r="I39" s="29">
        <f t="shared" si="0"/>
        <v>0</v>
      </c>
      <c r="J39" s="13"/>
      <c r="K39" s="3"/>
      <c r="L39" s="3"/>
      <c r="M39" s="3"/>
      <c r="N39" s="3"/>
      <c r="O39" s="3"/>
      <c r="P39" s="3"/>
      <c r="Q39" s="3"/>
    </row>
    <row r="40" spans="1:17" ht="15.75" outlineLevel="7">
      <c r="A40" s="45" t="s">
        <v>177</v>
      </c>
      <c r="B40" s="45" t="s">
        <v>9</v>
      </c>
      <c r="C40" s="45" t="s">
        <v>13</v>
      </c>
      <c r="D40" s="45" t="s">
        <v>112</v>
      </c>
      <c r="E40" s="45" t="s">
        <v>103</v>
      </c>
      <c r="F40" s="45" t="s">
        <v>104</v>
      </c>
      <c r="G40" s="46">
        <v>300000</v>
      </c>
      <c r="H40" s="46">
        <v>0</v>
      </c>
      <c r="I40" s="29">
        <f t="shared" si="0"/>
        <v>0</v>
      </c>
      <c r="J40" s="13"/>
      <c r="K40" s="3"/>
      <c r="L40" s="3"/>
      <c r="M40" s="3"/>
      <c r="N40" s="3"/>
      <c r="O40" s="3"/>
      <c r="P40" s="3"/>
      <c r="Q40" s="3"/>
    </row>
    <row r="41" spans="1:17" ht="31.5" outlineLevel="6">
      <c r="A41" s="45" t="s">
        <v>178</v>
      </c>
      <c r="B41" s="45" t="s">
        <v>9</v>
      </c>
      <c r="C41" s="45" t="s">
        <v>13</v>
      </c>
      <c r="D41" s="45" t="s">
        <v>56</v>
      </c>
      <c r="E41" s="45" t="s">
        <v>11</v>
      </c>
      <c r="F41" s="45" t="s">
        <v>12</v>
      </c>
      <c r="G41" s="46">
        <v>801789.43999999994</v>
      </c>
      <c r="H41" s="46">
        <v>798310.24</v>
      </c>
      <c r="I41" s="29">
        <f t="shared" si="0"/>
        <v>0.99566070613252278</v>
      </c>
      <c r="J41" s="13"/>
      <c r="K41" s="3"/>
      <c r="L41" s="3"/>
      <c r="M41" s="3"/>
      <c r="N41" s="3"/>
      <c r="O41" s="3"/>
      <c r="P41" s="3"/>
      <c r="Q41" s="3"/>
    </row>
    <row r="42" spans="1:17" ht="94.5" outlineLevel="7">
      <c r="A42" s="45" t="s">
        <v>179</v>
      </c>
      <c r="B42" s="45" t="s">
        <v>9</v>
      </c>
      <c r="C42" s="45" t="s">
        <v>13</v>
      </c>
      <c r="D42" s="45" t="s">
        <v>56</v>
      </c>
      <c r="E42" s="45" t="s">
        <v>114</v>
      </c>
      <c r="F42" s="45" t="s">
        <v>12</v>
      </c>
      <c r="G42" s="46">
        <v>773861.28</v>
      </c>
      <c r="H42" s="46">
        <v>770475.28</v>
      </c>
      <c r="I42" s="29">
        <f t="shared" si="0"/>
        <v>0.99562453880623147</v>
      </c>
      <c r="J42" s="13"/>
      <c r="K42" s="3"/>
      <c r="L42" s="3"/>
      <c r="M42" s="3"/>
      <c r="N42" s="3"/>
      <c r="O42" s="3"/>
      <c r="P42" s="3"/>
      <c r="Q42" s="3"/>
    </row>
    <row r="43" spans="1:17" ht="15.75" outlineLevel="2">
      <c r="A43" s="45" t="s">
        <v>180</v>
      </c>
      <c r="B43" s="45" t="s">
        <v>9</v>
      </c>
      <c r="C43" s="45" t="s">
        <v>13</v>
      </c>
      <c r="D43" s="45" t="s">
        <v>56</v>
      </c>
      <c r="E43" s="45" t="s">
        <v>115</v>
      </c>
      <c r="F43" s="45" t="s">
        <v>12</v>
      </c>
      <c r="G43" s="46">
        <v>773861.28</v>
      </c>
      <c r="H43" s="46">
        <v>770475.28</v>
      </c>
      <c r="I43" s="29">
        <f t="shared" si="0"/>
        <v>0.99562453880623147</v>
      </c>
      <c r="J43" s="13"/>
      <c r="K43" s="3"/>
      <c r="L43" s="3"/>
      <c r="M43" s="3"/>
      <c r="N43" s="3"/>
      <c r="O43" s="3"/>
      <c r="P43" s="3"/>
      <c r="Q43" s="3"/>
    </row>
    <row r="44" spans="1:17" ht="31.5" outlineLevel="5">
      <c r="A44" s="45" t="s">
        <v>181</v>
      </c>
      <c r="B44" s="45" t="s">
        <v>9</v>
      </c>
      <c r="C44" s="45" t="s">
        <v>13</v>
      </c>
      <c r="D44" s="45" t="s">
        <v>56</v>
      </c>
      <c r="E44" s="45" t="s">
        <v>117</v>
      </c>
      <c r="F44" s="45" t="s">
        <v>12</v>
      </c>
      <c r="G44" s="46">
        <v>48900</v>
      </c>
      <c r="H44" s="46">
        <v>47714</v>
      </c>
      <c r="I44" s="29">
        <f t="shared" si="0"/>
        <v>0.97574642126789368</v>
      </c>
      <c r="J44" s="13"/>
      <c r="K44" s="3"/>
      <c r="L44" s="3"/>
      <c r="M44" s="3"/>
      <c r="N44" s="3"/>
      <c r="O44" s="3"/>
      <c r="P44" s="3"/>
      <c r="Q44" s="3"/>
    </row>
    <row r="45" spans="1:17" ht="63" outlineLevel="6">
      <c r="A45" s="45" t="s">
        <v>167</v>
      </c>
      <c r="B45" s="45" t="s">
        <v>9</v>
      </c>
      <c r="C45" s="45" t="s">
        <v>13</v>
      </c>
      <c r="D45" s="45" t="s">
        <v>56</v>
      </c>
      <c r="E45" s="45" t="s">
        <v>117</v>
      </c>
      <c r="F45" s="45" t="s">
        <v>21</v>
      </c>
      <c r="G45" s="46">
        <v>48900</v>
      </c>
      <c r="H45" s="46">
        <v>47714</v>
      </c>
      <c r="I45" s="29">
        <f t="shared" si="0"/>
        <v>0.97574642126789368</v>
      </c>
      <c r="J45" s="13"/>
      <c r="K45" s="3"/>
      <c r="L45" s="3"/>
      <c r="M45" s="3"/>
      <c r="N45" s="3"/>
      <c r="O45" s="3"/>
      <c r="P45" s="3"/>
      <c r="Q45" s="3"/>
    </row>
    <row r="46" spans="1:17" ht="63" outlineLevel="7">
      <c r="A46" s="45" t="s">
        <v>168</v>
      </c>
      <c r="B46" s="45" t="s">
        <v>9</v>
      </c>
      <c r="C46" s="45" t="s">
        <v>13</v>
      </c>
      <c r="D46" s="45" t="s">
        <v>56</v>
      </c>
      <c r="E46" s="45" t="s">
        <v>117</v>
      </c>
      <c r="F46" s="45" t="s">
        <v>22</v>
      </c>
      <c r="G46" s="46">
        <v>48900</v>
      </c>
      <c r="H46" s="46">
        <v>47714</v>
      </c>
      <c r="I46" s="29">
        <f t="shared" si="0"/>
        <v>0.97574642126789368</v>
      </c>
      <c r="J46" s="13"/>
      <c r="K46" s="3"/>
      <c r="L46" s="3"/>
      <c r="M46" s="3"/>
      <c r="N46" s="3"/>
      <c r="O46" s="3"/>
      <c r="P46" s="3"/>
      <c r="Q46" s="3"/>
    </row>
    <row r="47" spans="1:17" ht="47.25" outlineLevel="5">
      <c r="A47" s="45" t="s">
        <v>182</v>
      </c>
      <c r="B47" s="45" t="s">
        <v>9</v>
      </c>
      <c r="C47" s="45" t="s">
        <v>13</v>
      </c>
      <c r="D47" s="45" t="s">
        <v>56</v>
      </c>
      <c r="E47" s="45" t="s">
        <v>150</v>
      </c>
      <c r="F47" s="45" t="s">
        <v>12</v>
      </c>
      <c r="G47" s="46">
        <v>499140.6</v>
      </c>
      <c r="H47" s="46">
        <v>499140.6</v>
      </c>
      <c r="I47" s="29">
        <f t="shared" si="0"/>
        <v>1</v>
      </c>
      <c r="J47" s="13"/>
      <c r="K47" s="3"/>
      <c r="L47" s="3"/>
      <c r="M47" s="3"/>
      <c r="N47" s="3"/>
      <c r="O47" s="3"/>
      <c r="P47" s="3"/>
      <c r="Q47" s="3"/>
    </row>
    <row r="48" spans="1:17" ht="63" outlineLevel="6">
      <c r="A48" s="45" t="s">
        <v>167</v>
      </c>
      <c r="B48" s="45" t="s">
        <v>9</v>
      </c>
      <c r="C48" s="45" t="s">
        <v>13</v>
      </c>
      <c r="D48" s="45" t="s">
        <v>56</v>
      </c>
      <c r="E48" s="45" t="s">
        <v>150</v>
      </c>
      <c r="F48" s="45" t="s">
        <v>21</v>
      </c>
      <c r="G48" s="46">
        <v>499140.6</v>
      </c>
      <c r="H48" s="46">
        <v>499140.6</v>
      </c>
      <c r="I48" s="29">
        <f t="shared" si="0"/>
        <v>1</v>
      </c>
      <c r="J48" s="13"/>
      <c r="K48" s="3"/>
      <c r="L48" s="3"/>
      <c r="M48" s="3"/>
      <c r="N48" s="3"/>
      <c r="O48" s="3"/>
      <c r="P48" s="3"/>
      <c r="Q48" s="3"/>
    </row>
    <row r="49" spans="1:17" ht="63" outlineLevel="7">
      <c r="A49" s="45" t="s">
        <v>168</v>
      </c>
      <c r="B49" s="45" t="s">
        <v>9</v>
      </c>
      <c r="C49" s="45" t="s">
        <v>13</v>
      </c>
      <c r="D49" s="45" t="s">
        <v>56</v>
      </c>
      <c r="E49" s="45" t="s">
        <v>150</v>
      </c>
      <c r="F49" s="45" t="s">
        <v>22</v>
      </c>
      <c r="G49" s="46">
        <v>499140.6</v>
      </c>
      <c r="H49" s="46">
        <v>499140.6</v>
      </c>
      <c r="I49" s="29">
        <f t="shared" si="0"/>
        <v>1</v>
      </c>
      <c r="J49" s="13"/>
      <c r="K49" s="3"/>
      <c r="L49" s="3"/>
      <c r="M49" s="3"/>
      <c r="N49" s="3"/>
      <c r="O49" s="3"/>
      <c r="P49" s="3"/>
      <c r="Q49" s="3"/>
    </row>
    <row r="50" spans="1:17" ht="63" outlineLevel="3">
      <c r="A50" s="45" t="s">
        <v>183</v>
      </c>
      <c r="B50" s="45" t="s">
        <v>9</v>
      </c>
      <c r="C50" s="45" t="s">
        <v>13</v>
      </c>
      <c r="D50" s="45" t="s">
        <v>56</v>
      </c>
      <c r="E50" s="45" t="s">
        <v>119</v>
      </c>
      <c r="F50" s="45" t="s">
        <v>12</v>
      </c>
      <c r="G50" s="46">
        <v>107758.68</v>
      </c>
      <c r="H50" s="46">
        <v>107758.68</v>
      </c>
      <c r="I50" s="29">
        <f t="shared" si="0"/>
        <v>1</v>
      </c>
      <c r="J50" s="13"/>
      <c r="K50" s="3"/>
      <c r="L50" s="3"/>
      <c r="M50" s="3"/>
      <c r="N50" s="3"/>
      <c r="O50" s="3"/>
      <c r="P50" s="3"/>
      <c r="Q50" s="3"/>
    </row>
    <row r="51" spans="1:17" ht="63" outlineLevel="4">
      <c r="A51" s="45" t="s">
        <v>167</v>
      </c>
      <c r="B51" s="45" t="s">
        <v>9</v>
      </c>
      <c r="C51" s="45" t="s">
        <v>13</v>
      </c>
      <c r="D51" s="45" t="s">
        <v>56</v>
      </c>
      <c r="E51" s="45" t="s">
        <v>119</v>
      </c>
      <c r="F51" s="45" t="s">
        <v>21</v>
      </c>
      <c r="G51" s="46">
        <v>107758.68</v>
      </c>
      <c r="H51" s="46">
        <v>107758.68</v>
      </c>
      <c r="I51" s="29">
        <f t="shared" si="0"/>
        <v>1</v>
      </c>
      <c r="J51" s="13"/>
      <c r="K51" s="3"/>
      <c r="L51" s="3"/>
      <c r="M51" s="3"/>
      <c r="N51" s="3"/>
      <c r="O51" s="3"/>
      <c r="P51" s="3"/>
      <c r="Q51" s="3"/>
    </row>
    <row r="52" spans="1:17" ht="63" outlineLevel="6">
      <c r="A52" s="45" t="s">
        <v>168</v>
      </c>
      <c r="B52" s="45" t="s">
        <v>9</v>
      </c>
      <c r="C52" s="45" t="s">
        <v>13</v>
      </c>
      <c r="D52" s="45" t="s">
        <v>56</v>
      </c>
      <c r="E52" s="45" t="s">
        <v>119</v>
      </c>
      <c r="F52" s="45" t="s">
        <v>22</v>
      </c>
      <c r="G52" s="46">
        <v>107758.68</v>
      </c>
      <c r="H52" s="46">
        <v>107758.68</v>
      </c>
      <c r="I52" s="29">
        <f t="shared" si="0"/>
        <v>1</v>
      </c>
      <c r="J52" s="13"/>
      <c r="K52" s="3"/>
      <c r="L52" s="3"/>
      <c r="M52" s="3"/>
      <c r="N52" s="3"/>
      <c r="O52" s="3"/>
      <c r="P52" s="3"/>
      <c r="Q52" s="3"/>
    </row>
    <row r="53" spans="1:17" ht="47.25" outlineLevel="7">
      <c r="A53" s="45" t="s">
        <v>184</v>
      </c>
      <c r="B53" s="45" t="s">
        <v>9</v>
      </c>
      <c r="C53" s="45" t="s">
        <v>13</v>
      </c>
      <c r="D53" s="45" t="s">
        <v>56</v>
      </c>
      <c r="E53" s="45" t="s">
        <v>120</v>
      </c>
      <c r="F53" s="45" t="s">
        <v>12</v>
      </c>
      <c r="G53" s="46">
        <v>1924</v>
      </c>
      <c r="H53" s="46">
        <v>1924</v>
      </c>
      <c r="I53" s="29">
        <f t="shared" si="0"/>
        <v>1</v>
      </c>
      <c r="J53" s="13"/>
      <c r="K53" s="3"/>
      <c r="L53" s="3"/>
      <c r="M53" s="3"/>
      <c r="N53" s="3"/>
      <c r="O53" s="3"/>
      <c r="P53" s="3"/>
      <c r="Q53" s="3"/>
    </row>
    <row r="54" spans="1:17" ht="63" outlineLevel="1">
      <c r="A54" s="45" t="s">
        <v>167</v>
      </c>
      <c r="B54" s="45" t="s">
        <v>9</v>
      </c>
      <c r="C54" s="45" t="s">
        <v>13</v>
      </c>
      <c r="D54" s="45" t="s">
        <v>56</v>
      </c>
      <c r="E54" s="45" t="s">
        <v>120</v>
      </c>
      <c r="F54" s="45" t="s">
        <v>21</v>
      </c>
      <c r="G54" s="46">
        <v>1924</v>
      </c>
      <c r="H54" s="46">
        <v>1924</v>
      </c>
      <c r="I54" s="29">
        <f t="shared" si="0"/>
        <v>1</v>
      </c>
      <c r="J54" s="13"/>
      <c r="K54" s="3"/>
      <c r="L54" s="3"/>
      <c r="M54" s="3"/>
      <c r="N54" s="3"/>
      <c r="O54" s="3"/>
      <c r="P54" s="3"/>
      <c r="Q54" s="3"/>
    </row>
    <row r="55" spans="1:17" ht="63" outlineLevel="2">
      <c r="A55" s="45" t="s">
        <v>168</v>
      </c>
      <c r="B55" s="45" t="s">
        <v>9</v>
      </c>
      <c r="C55" s="45" t="s">
        <v>13</v>
      </c>
      <c r="D55" s="45" t="s">
        <v>56</v>
      </c>
      <c r="E55" s="45" t="s">
        <v>120</v>
      </c>
      <c r="F55" s="45" t="s">
        <v>22</v>
      </c>
      <c r="G55" s="46">
        <v>1924</v>
      </c>
      <c r="H55" s="46">
        <v>1924</v>
      </c>
      <c r="I55" s="29">
        <f t="shared" si="0"/>
        <v>1</v>
      </c>
      <c r="J55" s="13"/>
      <c r="K55" s="3"/>
      <c r="L55" s="3"/>
      <c r="M55" s="3"/>
      <c r="N55" s="3"/>
      <c r="O55" s="3"/>
      <c r="P55" s="3"/>
      <c r="Q55" s="3"/>
    </row>
    <row r="56" spans="1:17" ht="78.75" outlineLevel="3">
      <c r="A56" s="45" t="s">
        <v>185</v>
      </c>
      <c r="B56" s="45" t="s">
        <v>9</v>
      </c>
      <c r="C56" s="45" t="s">
        <v>13</v>
      </c>
      <c r="D56" s="45" t="s">
        <v>56</v>
      </c>
      <c r="E56" s="45" t="s">
        <v>154</v>
      </c>
      <c r="F56" s="45" t="s">
        <v>12</v>
      </c>
      <c r="G56" s="46">
        <v>116138</v>
      </c>
      <c r="H56" s="46">
        <v>113938</v>
      </c>
      <c r="I56" s="29">
        <f t="shared" si="0"/>
        <v>0.98105701837469217</v>
      </c>
      <c r="J56" s="13"/>
      <c r="K56" s="3"/>
      <c r="L56" s="3"/>
      <c r="M56" s="3"/>
      <c r="N56" s="3"/>
      <c r="O56" s="3"/>
      <c r="P56" s="3"/>
      <c r="Q56" s="3"/>
    </row>
    <row r="57" spans="1:17" ht="63" outlineLevel="4">
      <c r="A57" s="45" t="s">
        <v>167</v>
      </c>
      <c r="B57" s="45" t="s">
        <v>9</v>
      </c>
      <c r="C57" s="45" t="s">
        <v>13</v>
      </c>
      <c r="D57" s="45" t="s">
        <v>56</v>
      </c>
      <c r="E57" s="45" t="s">
        <v>154</v>
      </c>
      <c r="F57" s="45" t="s">
        <v>21</v>
      </c>
      <c r="G57" s="46">
        <v>116138</v>
      </c>
      <c r="H57" s="46">
        <v>113938</v>
      </c>
      <c r="I57" s="29">
        <f t="shared" si="0"/>
        <v>0.98105701837469217</v>
      </c>
      <c r="J57" s="13"/>
      <c r="K57" s="3"/>
      <c r="L57" s="3"/>
      <c r="M57" s="3"/>
      <c r="N57" s="3"/>
      <c r="O57" s="3"/>
      <c r="P57" s="3"/>
      <c r="Q57" s="3"/>
    </row>
    <row r="58" spans="1:17" ht="63" outlineLevel="5">
      <c r="A58" s="45" t="s">
        <v>168</v>
      </c>
      <c r="B58" s="45" t="s">
        <v>9</v>
      </c>
      <c r="C58" s="45" t="s">
        <v>13</v>
      </c>
      <c r="D58" s="45" t="s">
        <v>56</v>
      </c>
      <c r="E58" s="45" t="s">
        <v>154</v>
      </c>
      <c r="F58" s="45" t="s">
        <v>22</v>
      </c>
      <c r="G58" s="46">
        <v>116138</v>
      </c>
      <c r="H58" s="46">
        <v>113938</v>
      </c>
      <c r="I58" s="29">
        <f t="shared" si="0"/>
        <v>0.98105701837469217</v>
      </c>
      <c r="J58" s="13"/>
      <c r="K58" s="3"/>
      <c r="L58" s="3"/>
      <c r="M58" s="3"/>
      <c r="N58" s="3"/>
      <c r="O58" s="3"/>
      <c r="P58" s="3"/>
      <c r="Q58" s="3"/>
    </row>
    <row r="59" spans="1:17" ht="47.25" outlineLevel="7">
      <c r="A59" s="45" t="s">
        <v>160</v>
      </c>
      <c r="B59" s="45" t="s">
        <v>9</v>
      </c>
      <c r="C59" s="45" t="s">
        <v>13</v>
      </c>
      <c r="D59" s="45" t="s">
        <v>56</v>
      </c>
      <c r="E59" s="45" t="s">
        <v>15</v>
      </c>
      <c r="F59" s="45" t="s">
        <v>12</v>
      </c>
      <c r="G59" s="46">
        <v>27928.16</v>
      </c>
      <c r="H59" s="46">
        <v>27834.959999999999</v>
      </c>
      <c r="I59" s="29">
        <f t="shared" si="0"/>
        <v>0.99666286644018076</v>
      </c>
      <c r="J59" s="13"/>
      <c r="K59" s="3"/>
      <c r="L59" s="3"/>
      <c r="M59" s="3"/>
      <c r="N59" s="3"/>
      <c r="O59" s="3"/>
      <c r="P59" s="3"/>
      <c r="Q59" s="3"/>
    </row>
    <row r="60" spans="1:17" ht="63" outlineLevel="5">
      <c r="A60" s="45" t="s">
        <v>161</v>
      </c>
      <c r="B60" s="45" t="s">
        <v>9</v>
      </c>
      <c r="C60" s="45" t="s">
        <v>13</v>
      </c>
      <c r="D60" s="45" t="s">
        <v>56</v>
      </c>
      <c r="E60" s="45" t="s">
        <v>16</v>
      </c>
      <c r="F60" s="45" t="s">
        <v>12</v>
      </c>
      <c r="G60" s="46">
        <v>27928.16</v>
      </c>
      <c r="H60" s="46">
        <v>27834.959999999999</v>
      </c>
      <c r="I60" s="29">
        <f t="shared" si="0"/>
        <v>0.99666286644018076</v>
      </c>
      <c r="J60" s="13"/>
      <c r="K60" s="3"/>
      <c r="L60" s="3"/>
      <c r="M60" s="3"/>
      <c r="N60" s="3"/>
      <c r="O60" s="3"/>
      <c r="P60" s="3"/>
      <c r="Q60" s="3"/>
    </row>
    <row r="61" spans="1:17" ht="47.25" outlineLevel="6">
      <c r="A61" s="45" t="s">
        <v>186</v>
      </c>
      <c r="B61" s="45" t="s">
        <v>9</v>
      </c>
      <c r="C61" s="45" t="s">
        <v>13</v>
      </c>
      <c r="D61" s="45" t="s">
        <v>56</v>
      </c>
      <c r="E61" s="45" t="s">
        <v>57</v>
      </c>
      <c r="F61" s="45" t="s">
        <v>12</v>
      </c>
      <c r="G61" s="46">
        <v>2422.16</v>
      </c>
      <c r="H61" s="46">
        <v>2328.96</v>
      </c>
      <c r="I61" s="29">
        <f t="shared" si="0"/>
        <v>0.96152194735277607</v>
      </c>
      <c r="J61" s="13"/>
      <c r="K61" s="3"/>
      <c r="L61" s="3"/>
      <c r="M61" s="3"/>
      <c r="N61" s="3"/>
      <c r="O61" s="3"/>
      <c r="P61" s="3"/>
      <c r="Q61" s="3"/>
    </row>
    <row r="62" spans="1:17" ht="31.5" outlineLevel="5">
      <c r="A62" s="45" t="s">
        <v>176</v>
      </c>
      <c r="B62" s="45" t="s">
        <v>9</v>
      </c>
      <c r="C62" s="45" t="s">
        <v>13</v>
      </c>
      <c r="D62" s="45" t="s">
        <v>56</v>
      </c>
      <c r="E62" s="45" t="s">
        <v>57</v>
      </c>
      <c r="F62" s="45" t="s">
        <v>23</v>
      </c>
      <c r="G62" s="46">
        <v>2422.16</v>
      </c>
      <c r="H62" s="46">
        <v>2328.96</v>
      </c>
      <c r="I62" s="29">
        <f t="shared" si="0"/>
        <v>0.96152194735277607</v>
      </c>
      <c r="J62" s="13"/>
      <c r="K62" s="3"/>
      <c r="L62" s="3"/>
      <c r="M62" s="3"/>
      <c r="N62" s="3"/>
      <c r="O62" s="3"/>
      <c r="P62" s="3"/>
      <c r="Q62" s="3"/>
    </row>
    <row r="63" spans="1:17" ht="31.5" outlineLevel="6">
      <c r="A63" s="45" t="s">
        <v>187</v>
      </c>
      <c r="B63" s="45" t="s">
        <v>9</v>
      </c>
      <c r="C63" s="45" t="s">
        <v>13</v>
      </c>
      <c r="D63" s="45" t="s">
        <v>56</v>
      </c>
      <c r="E63" s="45" t="s">
        <v>57</v>
      </c>
      <c r="F63" s="45" t="s">
        <v>24</v>
      </c>
      <c r="G63" s="46">
        <v>2422.16</v>
      </c>
      <c r="H63" s="46">
        <v>2328.96</v>
      </c>
      <c r="I63" s="29">
        <f t="shared" si="0"/>
        <v>0.96152194735277607</v>
      </c>
      <c r="J63" s="13"/>
      <c r="K63" s="3"/>
      <c r="L63" s="3"/>
      <c r="M63" s="3"/>
      <c r="N63" s="3"/>
      <c r="O63" s="3"/>
      <c r="P63" s="3"/>
      <c r="Q63" s="3"/>
    </row>
    <row r="64" spans="1:17" ht="204.75" outlineLevel="7">
      <c r="A64" s="45" t="s">
        <v>188</v>
      </c>
      <c r="B64" s="45" t="s">
        <v>9</v>
      </c>
      <c r="C64" s="45" t="s">
        <v>13</v>
      </c>
      <c r="D64" s="45" t="s">
        <v>56</v>
      </c>
      <c r="E64" s="45" t="s">
        <v>121</v>
      </c>
      <c r="F64" s="45" t="s">
        <v>12</v>
      </c>
      <c r="G64" s="46">
        <v>25506</v>
      </c>
      <c r="H64" s="46">
        <v>25506</v>
      </c>
      <c r="I64" s="29">
        <f t="shared" si="0"/>
        <v>1</v>
      </c>
      <c r="J64" s="13"/>
      <c r="K64" s="3"/>
      <c r="L64" s="3"/>
      <c r="M64" s="3"/>
      <c r="N64" s="3"/>
      <c r="O64" s="3"/>
      <c r="P64" s="3"/>
      <c r="Q64" s="3"/>
    </row>
    <row r="65" spans="1:17" ht="63" outlineLevel="6">
      <c r="A65" s="45" t="s">
        <v>167</v>
      </c>
      <c r="B65" s="45" t="s">
        <v>9</v>
      </c>
      <c r="C65" s="45" t="s">
        <v>13</v>
      </c>
      <c r="D65" s="45" t="s">
        <v>56</v>
      </c>
      <c r="E65" s="45" t="s">
        <v>121</v>
      </c>
      <c r="F65" s="45" t="s">
        <v>21</v>
      </c>
      <c r="G65" s="46">
        <v>25506</v>
      </c>
      <c r="H65" s="46">
        <v>25506</v>
      </c>
      <c r="I65" s="29">
        <f t="shared" si="0"/>
        <v>1</v>
      </c>
      <c r="J65" s="13"/>
      <c r="K65" s="3"/>
      <c r="L65" s="3"/>
      <c r="M65" s="3"/>
      <c r="N65" s="3"/>
      <c r="O65" s="3"/>
      <c r="P65" s="3"/>
      <c r="Q65" s="3"/>
    </row>
    <row r="66" spans="1:17" ht="63" outlineLevel="7">
      <c r="A66" s="45" t="s">
        <v>168</v>
      </c>
      <c r="B66" s="45" t="s">
        <v>9</v>
      </c>
      <c r="C66" s="45" t="s">
        <v>13</v>
      </c>
      <c r="D66" s="45" t="s">
        <v>56</v>
      </c>
      <c r="E66" s="45" t="s">
        <v>121</v>
      </c>
      <c r="F66" s="45" t="s">
        <v>22</v>
      </c>
      <c r="G66" s="46">
        <v>25506</v>
      </c>
      <c r="H66" s="46">
        <v>25506</v>
      </c>
      <c r="I66" s="29">
        <f t="shared" si="0"/>
        <v>1</v>
      </c>
      <c r="J66" s="13"/>
      <c r="K66" s="3"/>
      <c r="L66" s="3"/>
      <c r="M66" s="3"/>
      <c r="N66" s="3"/>
      <c r="O66" s="3"/>
      <c r="P66" s="3"/>
      <c r="Q66" s="3"/>
    </row>
    <row r="67" spans="1:17" ht="15.75" outlineLevel="1">
      <c r="A67" s="45" t="s">
        <v>189</v>
      </c>
      <c r="B67" s="45" t="s">
        <v>9</v>
      </c>
      <c r="C67" s="45" t="s">
        <v>14</v>
      </c>
      <c r="D67" s="45" t="s">
        <v>10</v>
      </c>
      <c r="E67" s="45" t="s">
        <v>11</v>
      </c>
      <c r="F67" s="45" t="s">
        <v>12</v>
      </c>
      <c r="G67" s="46">
        <v>598758</v>
      </c>
      <c r="H67" s="46">
        <v>598758</v>
      </c>
      <c r="I67" s="29">
        <f t="shared" si="0"/>
        <v>1</v>
      </c>
      <c r="J67" s="13"/>
      <c r="K67" s="3"/>
      <c r="L67" s="3"/>
      <c r="M67" s="3"/>
      <c r="N67" s="3"/>
      <c r="O67" s="3"/>
      <c r="P67" s="3"/>
      <c r="Q67" s="3"/>
    </row>
    <row r="68" spans="1:17" ht="31.5" outlineLevel="3">
      <c r="A68" s="45" t="s">
        <v>190</v>
      </c>
      <c r="B68" s="45" t="s">
        <v>9</v>
      </c>
      <c r="C68" s="45" t="s">
        <v>14</v>
      </c>
      <c r="D68" s="45" t="s">
        <v>29</v>
      </c>
      <c r="E68" s="45" t="s">
        <v>11</v>
      </c>
      <c r="F68" s="45" t="s">
        <v>12</v>
      </c>
      <c r="G68" s="46">
        <v>598758</v>
      </c>
      <c r="H68" s="46">
        <v>598758</v>
      </c>
      <c r="I68" s="29">
        <f t="shared" si="0"/>
        <v>1</v>
      </c>
      <c r="J68" s="13"/>
      <c r="K68" s="3"/>
      <c r="L68" s="3"/>
      <c r="M68" s="3"/>
      <c r="N68" s="3"/>
      <c r="O68" s="3"/>
      <c r="P68" s="3"/>
      <c r="Q68" s="3"/>
    </row>
    <row r="69" spans="1:17" ht="47.25" outlineLevel="4">
      <c r="A69" s="45" t="s">
        <v>160</v>
      </c>
      <c r="B69" s="45" t="s">
        <v>9</v>
      </c>
      <c r="C69" s="45" t="s">
        <v>14</v>
      </c>
      <c r="D69" s="45" t="s">
        <v>29</v>
      </c>
      <c r="E69" s="45" t="s">
        <v>15</v>
      </c>
      <c r="F69" s="45" t="s">
        <v>12</v>
      </c>
      <c r="G69" s="46">
        <v>598758</v>
      </c>
      <c r="H69" s="46">
        <v>598758</v>
      </c>
      <c r="I69" s="29">
        <f t="shared" si="0"/>
        <v>1</v>
      </c>
      <c r="J69" s="13"/>
      <c r="K69" s="3"/>
      <c r="L69" s="3"/>
      <c r="M69" s="3"/>
      <c r="N69" s="3"/>
      <c r="O69" s="3"/>
      <c r="P69" s="3"/>
      <c r="Q69" s="3"/>
    </row>
    <row r="70" spans="1:17" ht="63" outlineLevel="5">
      <c r="A70" s="45" t="s">
        <v>161</v>
      </c>
      <c r="B70" s="45" t="s">
        <v>9</v>
      </c>
      <c r="C70" s="45" t="s">
        <v>14</v>
      </c>
      <c r="D70" s="45" t="s">
        <v>29</v>
      </c>
      <c r="E70" s="45" t="s">
        <v>16</v>
      </c>
      <c r="F70" s="45" t="s">
        <v>12</v>
      </c>
      <c r="G70" s="46">
        <v>598758</v>
      </c>
      <c r="H70" s="46">
        <v>598758</v>
      </c>
      <c r="I70" s="29">
        <f t="shared" si="0"/>
        <v>1</v>
      </c>
      <c r="J70" s="13"/>
      <c r="K70" s="3"/>
      <c r="L70" s="3"/>
      <c r="M70" s="3"/>
      <c r="N70" s="3"/>
      <c r="O70" s="3"/>
      <c r="P70" s="3"/>
      <c r="Q70" s="3"/>
    </row>
    <row r="71" spans="1:17" ht="63" outlineLevel="6">
      <c r="A71" s="45" t="s">
        <v>191</v>
      </c>
      <c r="B71" s="45" t="s">
        <v>9</v>
      </c>
      <c r="C71" s="45" t="s">
        <v>14</v>
      </c>
      <c r="D71" s="45" t="s">
        <v>29</v>
      </c>
      <c r="E71" s="45" t="s">
        <v>30</v>
      </c>
      <c r="F71" s="45" t="s">
        <v>12</v>
      </c>
      <c r="G71" s="46">
        <v>598758</v>
      </c>
      <c r="H71" s="46">
        <v>598758</v>
      </c>
      <c r="I71" s="29">
        <f t="shared" si="0"/>
        <v>1</v>
      </c>
      <c r="J71" s="13"/>
      <c r="K71" s="3"/>
      <c r="L71" s="3"/>
      <c r="M71" s="3"/>
      <c r="N71" s="3"/>
      <c r="O71" s="3"/>
      <c r="P71" s="3"/>
      <c r="Q71" s="3"/>
    </row>
    <row r="72" spans="1:17" ht="141.75" outlineLevel="7">
      <c r="A72" s="45" t="s">
        <v>163</v>
      </c>
      <c r="B72" s="45" t="s">
        <v>9</v>
      </c>
      <c r="C72" s="45" t="s">
        <v>14</v>
      </c>
      <c r="D72" s="45" t="s">
        <v>29</v>
      </c>
      <c r="E72" s="45" t="s">
        <v>30</v>
      </c>
      <c r="F72" s="45" t="s">
        <v>18</v>
      </c>
      <c r="G72" s="46">
        <v>486641.35</v>
      </c>
      <c r="H72" s="46">
        <v>486641.35</v>
      </c>
      <c r="I72" s="29">
        <f t="shared" si="0"/>
        <v>1</v>
      </c>
      <c r="J72" s="13"/>
      <c r="K72" s="3"/>
      <c r="L72" s="3"/>
      <c r="M72" s="3"/>
      <c r="N72" s="3"/>
      <c r="O72" s="3"/>
      <c r="P72" s="3"/>
      <c r="Q72" s="3"/>
    </row>
    <row r="73" spans="1:17" ht="47.25" outlineLevel="5">
      <c r="A73" s="45" t="s">
        <v>164</v>
      </c>
      <c r="B73" s="45" t="s">
        <v>9</v>
      </c>
      <c r="C73" s="45" t="s">
        <v>14</v>
      </c>
      <c r="D73" s="45" t="s">
        <v>29</v>
      </c>
      <c r="E73" s="45" t="s">
        <v>30</v>
      </c>
      <c r="F73" s="45" t="s">
        <v>19</v>
      </c>
      <c r="G73" s="46">
        <v>486641.35</v>
      </c>
      <c r="H73" s="46">
        <v>486641.35</v>
      </c>
      <c r="I73" s="29">
        <f t="shared" si="0"/>
        <v>1</v>
      </c>
      <c r="J73" s="13"/>
      <c r="K73" s="3"/>
      <c r="L73" s="3"/>
      <c r="M73" s="3"/>
      <c r="N73" s="3"/>
      <c r="O73" s="3"/>
      <c r="P73" s="3"/>
      <c r="Q73" s="3"/>
    </row>
    <row r="74" spans="1:17" ht="63" outlineLevel="6">
      <c r="A74" s="45" t="s">
        <v>167</v>
      </c>
      <c r="B74" s="45" t="s">
        <v>9</v>
      </c>
      <c r="C74" s="45" t="s">
        <v>14</v>
      </c>
      <c r="D74" s="45" t="s">
        <v>29</v>
      </c>
      <c r="E74" s="45" t="s">
        <v>30</v>
      </c>
      <c r="F74" s="45" t="s">
        <v>21</v>
      </c>
      <c r="G74" s="46">
        <v>112116.65</v>
      </c>
      <c r="H74" s="46">
        <v>112116.65</v>
      </c>
      <c r="I74" s="29">
        <f t="shared" si="0"/>
        <v>1</v>
      </c>
      <c r="J74" s="13"/>
      <c r="K74" s="3"/>
      <c r="L74" s="3"/>
      <c r="M74" s="3"/>
      <c r="N74" s="3"/>
      <c r="O74" s="3"/>
      <c r="P74" s="3"/>
      <c r="Q74" s="3"/>
    </row>
    <row r="75" spans="1:17" ht="63" outlineLevel="6">
      <c r="A75" s="45" t="s">
        <v>168</v>
      </c>
      <c r="B75" s="45" t="s">
        <v>9</v>
      </c>
      <c r="C75" s="45" t="s">
        <v>14</v>
      </c>
      <c r="D75" s="45" t="s">
        <v>29</v>
      </c>
      <c r="E75" s="45" t="s">
        <v>30</v>
      </c>
      <c r="F75" s="45" t="s">
        <v>22</v>
      </c>
      <c r="G75" s="46">
        <v>112116.65</v>
      </c>
      <c r="H75" s="46">
        <v>112116.65</v>
      </c>
      <c r="I75" s="29">
        <f t="shared" ref="I75:I138" si="1">H75/G75</f>
        <v>1</v>
      </c>
      <c r="J75" s="13"/>
      <c r="K75" s="3"/>
      <c r="L75" s="3"/>
      <c r="M75" s="3"/>
      <c r="N75" s="3"/>
      <c r="O75" s="3"/>
      <c r="P75" s="3"/>
      <c r="Q75" s="3"/>
    </row>
    <row r="76" spans="1:17" ht="63" outlineLevel="7">
      <c r="A76" s="45" t="s">
        <v>192</v>
      </c>
      <c r="B76" s="45" t="s">
        <v>9</v>
      </c>
      <c r="C76" s="45" t="s">
        <v>29</v>
      </c>
      <c r="D76" s="45" t="s">
        <v>10</v>
      </c>
      <c r="E76" s="45" t="s">
        <v>11</v>
      </c>
      <c r="F76" s="45" t="s">
        <v>12</v>
      </c>
      <c r="G76" s="46">
        <v>121000.09</v>
      </c>
      <c r="H76" s="46">
        <v>121000.09</v>
      </c>
      <c r="I76" s="29">
        <f t="shared" si="1"/>
        <v>1</v>
      </c>
      <c r="J76" s="13"/>
      <c r="K76" s="3"/>
      <c r="L76" s="3"/>
      <c r="M76" s="3"/>
      <c r="N76" s="3"/>
      <c r="O76" s="3"/>
      <c r="P76" s="3"/>
      <c r="Q76" s="3"/>
    </row>
    <row r="77" spans="1:17" ht="78.75" outlineLevel="6">
      <c r="A77" s="45" t="s">
        <v>193</v>
      </c>
      <c r="B77" s="45" t="s">
        <v>9</v>
      </c>
      <c r="C77" s="45" t="s">
        <v>29</v>
      </c>
      <c r="D77" s="45" t="s">
        <v>122</v>
      </c>
      <c r="E77" s="45" t="s">
        <v>11</v>
      </c>
      <c r="F77" s="45" t="s">
        <v>12</v>
      </c>
      <c r="G77" s="46">
        <v>121000.09</v>
      </c>
      <c r="H77" s="46">
        <v>121000.09</v>
      </c>
      <c r="I77" s="29">
        <f t="shared" si="1"/>
        <v>1</v>
      </c>
      <c r="J77" s="13"/>
      <c r="K77" s="3"/>
      <c r="L77" s="3"/>
      <c r="M77" s="3"/>
      <c r="N77" s="3"/>
      <c r="O77" s="3"/>
      <c r="P77" s="3"/>
      <c r="Q77" s="3"/>
    </row>
    <row r="78" spans="1:17" ht="110.25" outlineLevel="7">
      <c r="A78" s="45" t="s">
        <v>194</v>
      </c>
      <c r="B78" s="45" t="s">
        <v>9</v>
      </c>
      <c r="C78" s="45" t="s">
        <v>29</v>
      </c>
      <c r="D78" s="45" t="s">
        <v>122</v>
      </c>
      <c r="E78" s="45" t="s">
        <v>32</v>
      </c>
      <c r="F78" s="45" t="s">
        <v>12</v>
      </c>
      <c r="G78" s="46">
        <v>121000.09</v>
      </c>
      <c r="H78" s="46">
        <v>121000.09</v>
      </c>
      <c r="I78" s="29">
        <f t="shared" si="1"/>
        <v>1</v>
      </c>
      <c r="J78" s="13"/>
      <c r="K78" s="3"/>
      <c r="L78" s="3"/>
      <c r="M78" s="3"/>
      <c r="N78" s="3"/>
      <c r="O78" s="3"/>
      <c r="P78" s="3"/>
      <c r="Q78" s="3"/>
    </row>
    <row r="79" spans="1:17" ht="15.75" outlineLevel="5">
      <c r="A79" s="45" t="s">
        <v>195</v>
      </c>
      <c r="B79" s="45" t="s">
        <v>9</v>
      </c>
      <c r="C79" s="45" t="s">
        <v>29</v>
      </c>
      <c r="D79" s="45" t="s">
        <v>122</v>
      </c>
      <c r="E79" s="45" t="s">
        <v>33</v>
      </c>
      <c r="F79" s="45" t="s">
        <v>12</v>
      </c>
      <c r="G79" s="46">
        <v>121000.09</v>
      </c>
      <c r="H79" s="46">
        <v>121000.09</v>
      </c>
      <c r="I79" s="29">
        <f t="shared" si="1"/>
        <v>1</v>
      </c>
      <c r="J79" s="13"/>
      <c r="K79" s="3"/>
      <c r="L79" s="3"/>
      <c r="M79" s="3"/>
      <c r="N79" s="3"/>
      <c r="O79" s="3"/>
      <c r="P79" s="3"/>
      <c r="Q79" s="3"/>
    </row>
    <row r="80" spans="1:17" ht="63" outlineLevel="6">
      <c r="A80" s="45" t="s">
        <v>196</v>
      </c>
      <c r="B80" s="45" t="s">
        <v>9</v>
      </c>
      <c r="C80" s="45" t="s">
        <v>29</v>
      </c>
      <c r="D80" s="45" t="s">
        <v>122</v>
      </c>
      <c r="E80" s="45" t="s">
        <v>34</v>
      </c>
      <c r="F80" s="45" t="s">
        <v>12</v>
      </c>
      <c r="G80" s="46">
        <v>100000</v>
      </c>
      <c r="H80" s="46">
        <v>100000</v>
      </c>
      <c r="I80" s="29">
        <f t="shared" si="1"/>
        <v>1</v>
      </c>
      <c r="J80" s="13"/>
      <c r="K80" s="3"/>
      <c r="L80" s="3"/>
      <c r="M80" s="3"/>
      <c r="N80" s="3"/>
      <c r="O80" s="3"/>
      <c r="P80" s="3"/>
      <c r="Q80" s="3"/>
    </row>
    <row r="81" spans="1:17" ht="63" outlineLevel="7">
      <c r="A81" s="45" t="s">
        <v>167</v>
      </c>
      <c r="B81" s="45" t="s">
        <v>9</v>
      </c>
      <c r="C81" s="45" t="s">
        <v>29</v>
      </c>
      <c r="D81" s="45" t="s">
        <v>122</v>
      </c>
      <c r="E81" s="45" t="s">
        <v>34</v>
      </c>
      <c r="F81" s="45" t="s">
        <v>21</v>
      </c>
      <c r="G81" s="46">
        <v>100000</v>
      </c>
      <c r="H81" s="46">
        <v>100000</v>
      </c>
      <c r="I81" s="29">
        <f t="shared" si="1"/>
        <v>1</v>
      </c>
      <c r="J81" s="13"/>
      <c r="K81" s="3"/>
      <c r="L81" s="3"/>
      <c r="M81" s="3"/>
      <c r="N81" s="3"/>
      <c r="O81" s="3"/>
      <c r="P81" s="3"/>
      <c r="Q81" s="3"/>
    </row>
    <row r="82" spans="1:17" ht="63" outlineLevel="5">
      <c r="A82" s="45" t="s">
        <v>168</v>
      </c>
      <c r="B82" s="45" t="s">
        <v>9</v>
      </c>
      <c r="C82" s="45" t="s">
        <v>29</v>
      </c>
      <c r="D82" s="45" t="s">
        <v>122</v>
      </c>
      <c r="E82" s="45" t="s">
        <v>34</v>
      </c>
      <c r="F82" s="45" t="s">
        <v>22</v>
      </c>
      <c r="G82" s="46">
        <v>100000</v>
      </c>
      <c r="H82" s="46">
        <v>100000</v>
      </c>
      <c r="I82" s="29">
        <f t="shared" si="1"/>
        <v>1</v>
      </c>
      <c r="J82" s="13"/>
      <c r="K82" s="3"/>
      <c r="L82" s="3"/>
      <c r="M82" s="3"/>
      <c r="N82" s="3"/>
      <c r="O82" s="3"/>
      <c r="P82" s="3"/>
      <c r="Q82" s="3"/>
    </row>
    <row r="83" spans="1:17" ht="47.25" outlineLevel="6">
      <c r="A83" s="45" t="s">
        <v>197</v>
      </c>
      <c r="B83" s="45" t="s">
        <v>9</v>
      </c>
      <c r="C83" s="45" t="s">
        <v>29</v>
      </c>
      <c r="D83" s="45" t="s">
        <v>122</v>
      </c>
      <c r="E83" s="45" t="s">
        <v>138</v>
      </c>
      <c r="F83" s="45" t="s">
        <v>12</v>
      </c>
      <c r="G83" s="46">
        <v>21000.09</v>
      </c>
      <c r="H83" s="46">
        <v>21000.09</v>
      </c>
      <c r="I83" s="29">
        <f t="shared" si="1"/>
        <v>1</v>
      </c>
      <c r="J83" s="13"/>
      <c r="K83" s="3"/>
      <c r="L83" s="3"/>
      <c r="M83" s="3"/>
      <c r="N83" s="3"/>
      <c r="O83" s="3"/>
      <c r="P83" s="3"/>
      <c r="Q83" s="3"/>
    </row>
    <row r="84" spans="1:17" ht="63">
      <c r="A84" s="45" t="s">
        <v>167</v>
      </c>
      <c r="B84" s="45" t="s">
        <v>9</v>
      </c>
      <c r="C84" s="45" t="s">
        <v>29</v>
      </c>
      <c r="D84" s="45" t="s">
        <v>122</v>
      </c>
      <c r="E84" s="45" t="s">
        <v>138</v>
      </c>
      <c r="F84" s="45" t="s">
        <v>21</v>
      </c>
      <c r="G84" s="46">
        <v>21000.09</v>
      </c>
      <c r="H84" s="46">
        <v>21000.09</v>
      </c>
      <c r="I84" s="29">
        <f t="shared" si="1"/>
        <v>1</v>
      </c>
      <c r="J84" s="3"/>
      <c r="K84" s="3"/>
      <c r="L84" s="3"/>
      <c r="M84" s="3"/>
      <c r="N84" s="3"/>
      <c r="O84" s="3"/>
      <c r="P84" s="3"/>
    </row>
    <row r="85" spans="1:17" ht="63">
      <c r="A85" s="45" t="s">
        <v>168</v>
      </c>
      <c r="B85" s="45" t="s">
        <v>9</v>
      </c>
      <c r="C85" s="45" t="s">
        <v>29</v>
      </c>
      <c r="D85" s="45" t="s">
        <v>122</v>
      </c>
      <c r="E85" s="45" t="s">
        <v>138</v>
      </c>
      <c r="F85" s="45" t="s">
        <v>22</v>
      </c>
      <c r="G85" s="46">
        <v>21000.09</v>
      </c>
      <c r="H85" s="46">
        <v>21000.09</v>
      </c>
      <c r="I85" s="29">
        <f t="shared" si="1"/>
        <v>1</v>
      </c>
    </row>
    <row r="86" spans="1:17" ht="31.5">
      <c r="A86" s="45" t="s">
        <v>198</v>
      </c>
      <c r="B86" s="45" t="s">
        <v>9</v>
      </c>
      <c r="C86" s="45" t="s">
        <v>20</v>
      </c>
      <c r="D86" s="45" t="s">
        <v>10</v>
      </c>
      <c r="E86" s="45" t="s">
        <v>11</v>
      </c>
      <c r="F86" s="45" t="s">
        <v>12</v>
      </c>
      <c r="G86" s="46">
        <v>2832993.56</v>
      </c>
      <c r="H86" s="46">
        <v>2428572.96</v>
      </c>
      <c r="I86" s="29">
        <f t="shared" si="1"/>
        <v>0.85724619861119622</v>
      </c>
    </row>
    <row r="87" spans="1:17" ht="31.5">
      <c r="A87" s="45" t="s">
        <v>199</v>
      </c>
      <c r="B87" s="45" t="s">
        <v>9</v>
      </c>
      <c r="C87" s="45" t="s">
        <v>20</v>
      </c>
      <c r="D87" s="45" t="s">
        <v>31</v>
      </c>
      <c r="E87" s="45" t="s">
        <v>11</v>
      </c>
      <c r="F87" s="45" t="s">
        <v>12</v>
      </c>
      <c r="G87" s="46">
        <v>2832993.56</v>
      </c>
      <c r="H87" s="46">
        <v>2428572.96</v>
      </c>
      <c r="I87" s="29">
        <f t="shared" si="1"/>
        <v>0.85724619861119622</v>
      </c>
    </row>
    <row r="88" spans="1:17" ht="94.5">
      <c r="A88" s="45" t="s">
        <v>200</v>
      </c>
      <c r="B88" s="45" t="s">
        <v>9</v>
      </c>
      <c r="C88" s="45" t="s">
        <v>20</v>
      </c>
      <c r="D88" s="45" t="s">
        <v>31</v>
      </c>
      <c r="E88" s="45" t="s">
        <v>35</v>
      </c>
      <c r="F88" s="45" t="s">
        <v>12</v>
      </c>
      <c r="G88" s="46">
        <v>1832993.56</v>
      </c>
      <c r="H88" s="46">
        <v>1428572.96</v>
      </c>
      <c r="I88" s="29">
        <f t="shared" si="1"/>
        <v>0.77936605516497282</v>
      </c>
    </row>
    <row r="89" spans="1:17" ht="15.75">
      <c r="A89" s="45" t="s">
        <v>180</v>
      </c>
      <c r="B89" s="45" t="s">
        <v>9</v>
      </c>
      <c r="C89" s="45" t="s">
        <v>20</v>
      </c>
      <c r="D89" s="45" t="s">
        <v>31</v>
      </c>
      <c r="E89" s="45" t="s">
        <v>36</v>
      </c>
      <c r="F89" s="45" t="s">
        <v>12</v>
      </c>
      <c r="G89" s="46">
        <v>1832993.56</v>
      </c>
      <c r="H89" s="46">
        <v>1428572.96</v>
      </c>
      <c r="I89" s="29">
        <f t="shared" si="1"/>
        <v>0.77936605516497282</v>
      </c>
    </row>
    <row r="90" spans="1:17" ht="31.5">
      <c r="A90" s="45" t="s">
        <v>201</v>
      </c>
      <c r="B90" s="45" t="s">
        <v>9</v>
      </c>
      <c r="C90" s="45" t="s">
        <v>20</v>
      </c>
      <c r="D90" s="45" t="s">
        <v>31</v>
      </c>
      <c r="E90" s="45" t="s">
        <v>96</v>
      </c>
      <c r="F90" s="45" t="s">
        <v>12</v>
      </c>
      <c r="G90" s="46">
        <v>1503330</v>
      </c>
      <c r="H90" s="46">
        <v>1098909.3999999999</v>
      </c>
      <c r="I90" s="29">
        <f t="shared" si="1"/>
        <v>0.73098348333366592</v>
      </c>
    </row>
    <row r="91" spans="1:17" ht="63">
      <c r="A91" s="45" t="s">
        <v>167</v>
      </c>
      <c r="B91" s="45" t="s">
        <v>9</v>
      </c>
      <c r="C91" s="45" t="s">
        <v>20</v>
      </c>
      <c r="D91" s="45" t="s">
        <v>31</v>
      </c>
      <c r="E91" s="45" t="s">
        <v>96</v>
      </c>
      <c r="F91" s="45" t="s">
        <v>21</v>
      </c>
      <c r="G91" s="46">
        <v>1503330</v>
      </c>
      <c r="H91" s="46">
        <v>1098909.3999999999</v>
      </c>
      <c r="I91" s="29">
        <f t="shared" si="1"/>
        <v>0.73098348333366592</v>
      </c>
    </row>
    <row r="92" spans="1:17" ht="63">
      <c r="A92" s="45" t="s">
        <v>168</v>
      </c>
      <c r="B92" s="45" t="s">
        <v>9</v>
      </c>
      <c r="C92" s="45" t="s">
        <v>20</v>
      </c>
      <c r="D92" s="45" t="s">
        <v>31</v>
      </c>
      <c r="E92" s="45" t="s">
        <v>96</v>
      </c>
      <c r="F92" s="45" t="s">
        <v>22</v>
      </c>
      <c r="G92" s="46">
        <v>1503330</v>
      </c>
      <c r="H92" s="46">
        <v>1098909.3999999999</v>
      </c>
      <c r="I92" s="29">
        <f t="shared" si="1"/>
        <v>0.73098348333366592</v>
      </c>
    </row>
    <row r="93" spans="1:17" ht="31.5">
      <c r="A93" s="45" t="s">
        <v>202</v>
      </c>
      <c r="B93" s="45" t="s">
        <v>9</v>
      </c>
      <c r="C93" s="45" t="s">
        <v>20</v>
      </c>
      <c r="D93" s="45" t="s">
        <v>31</v>
      </c>
      <c r="E93" s="45" t="s">
        <v>97</v>
      </c>
      <c r="F93" s="45" t="s">
        <v>12</v>
      </c>
      <c r="G93" s="46">
        <v>329663.56</v>
      </c>
      <c r="H93" s="46">
        <v>329663.56</v>
      </c>
      <c r="I93" s="29">
        <f t="shared" si="1"/>
        <v>1</v>
      </c>
    </row>
    <row r="94" spans="1:17" ht="63">
      <c r="A94" s="45" t="s">
        <v>167</v>
      </c>
      <c r="B94" s="45" t="s">
        <v>9</v>
      </c>
      <c r="C94" s="45" t="s">
        <v>20</v>
      </c>
      <c r="D94" s="45" t="s">
        <v>31</v>
      </c>
      <c r="E94" s="45" t="s">
        <v>97</v>
      </c>
      <c r="F94" s="45" t="s">
        <v>21</v>
      </c>
      <c r="G94" s="46">
        <v>329663.56</v>
      </c>
      <c r="H94" s="46">
        <v>329663.56</v>
      </c>
      <c r="I94" s="29">
        <f t="shared" si="1"/>
        <v>1</v>
      </c>
    </row>
    <row r="95" spans="1:17" ht="63">
      <c r="A95" s="45" t="s">
        <v>168</v>
      </c>
      <c r="B95" s="45" t="s">
        <v>9</v>
      </c>
      <c r="C95" s="45" t="s">
        <v>20</v>
      </c>
      <c r="D95" s="45" t="s">
        <v>31</v>
      </c>
      <c r="E95" s="45" t="s">
        <v>97</v>
      </c>
      <c r="F95" s="45" t="s">
        <v>22</v>
      </c>
      <c r="G95" s="46">
        <v>329663.56</v>
      </c>
      <c r="H95" s="46">
        <v>329663.56</v>
      </c>
      <c r="I95" s="29">
        <f t="shared" si="1"/>
        <v>1</v>
      </c>
    </row>
    <row r="96" spans="1:17" ht="47.25">
      <c r="A96" s="45" t="s">
        <v>160</v>
      </c>
      <c r="B96" s="45" t="s">
        <v>9</v>
      </c>
      <c r="C96" s="45" t="s">
        <v>20</v>
      </c>
      <c r="D96" s="45" t="s">
        <v>31</v>
      </c>
      <c r="E96" s="45" t="s">
        <v>15</v>
      </c>
      <c r="F96" s="45" t="s">
        <v>12</v>
      </c>
      <c r="G96" s="46">
        <v>1000000</v>
      </c>
      <c r="H96" s="46">
        <v>1000000</v>
      </c>
      <c r="I96" s="29">
        <f t="shared" si="1"/>
        <v>1</v>
      </c>
    </row>
    <row r="97" spans="1:9" ht="63">
      <c r="A97" s="45" t="s">
        <v>161</v>
      </c>
      <c r="B97" s="45" t="s">
        <v>9</v>
      </c>
      <c r="C97" s="45" t="s">
        <v>20</v>
      </c>
      <c r="D97" s="45" t="s">
        <v>31</v>
      </c>
      <c r="E97" s="45" t="s">
        <v>16</v>
      </c>
      <c r="F97" s="45" t="s">
        <v>12</v>
      </c>
      <c r="G97" s="46">
        <v>1000000</v>
      </c>
      <c r="H97" s="46">
        <v>1000000</v>
      </c>
      <c r="I97" s="29">
        <f t="shared" si="1"/>
        <v>1</v>
      </c>
    </row>
    <row r="98" spans="1:9" ht="157.5">
      <c r="A98" s="45" t="s">
        <v>203</v>
      </c>
      <c r="B98" s="45" t="s">
        <v>9</v>
      </c>
      <c r="C98" s="45" t="s">
        <v>20</v>
      </c>
      <c r="D98" s="45" t="s">
        <v>31</v>
      </c>
      <c r="E98" s="45" t="s">
        <v>156</v>
      </c>
      <c r="F98" s="45" t="s">
        <v>12</v>
      </c>
      <c r="G98" s="46">
        <v>1000000</v>
      </c>
      <c r="H98" s="46">
        <v>1000000</v>
      </c>
      <c r="I98" s="29">
        <f t="shared" si="1"/>
        <v>1</v>
      </c>
    </row>
    <row r="99" spans="1:9" ht="63">
      <c r="A99" s="45" t="s">
        <v>167</v>
      </c>
      <c r="B99" s="45" t="s">
        <v>9</v>
      </c>
      <c r="C99" s="45" t="s">
        <v>20</v>
      </c>
      <c r="D99" s="45" t="s">
        <v>31</v>
      </c>
      <c r="E99" s="45" t="s">
        <v>156</v>
      </c>
      <c r="F99" s="45" t="s">
        <v>21</v>
      </c>
      <c r="G99" s="46">
        <v>1000000</v>
      </c>
      <c r="H99" s="46">
        <v>1000000</v>
      </c>
      <c r="I99" s="29">
        <f t="shared" si="1"/>
        <v>1</v>
      </c>
    </row>
    <row r="100" spans="1:9" ht="63">
      <c r="A100" s="45" t="s">
        <v>168</v>
      </c>
      <c r="B100" s="45" t="s">
        <v>9</v>
      </c>
      <c r="C100" s="45" t="s">
        <v>20</v>
      </c>
      <c r="D100" s="45" t="s">
        <v>31</v>
      </c>
      <c r="E100" s="45" t="s">
        <v>156</v>
      </c>
      <c r="F100" s="45" t="s">
        <v>22</v>
      </c>
      <c r="G100" s="46">
        <v>1000000</v>
      </c>
      <c r="H100" s="46">
        <v>1000000</v>
      </c>
      <c r="I100" s="29">
        <f t="shared" si="1"/>
        <v>1</v>
      </c>
    </row>
    <row r="101" spans="1:9" ht="47.25">
      <c r="A101" s="45" t="s">
        <v>204</v>
      </c>
      <c r="B101" s="45" t="s">
        <v>9</v>
      </c>
      <c r="C101" s="45" t="s">
        <v>37</v>
      </c>
      <c r="D101" s="45" t="s">
        <v>10</v>
      </c>
      <c r="E101" s="45" t="s">
        <v>11</v>
      </c>
      <c r="F101" s="45" t="s">
        <v>12</v>
      </c>
      <c r="G101" s="46">
        <v>4005016.01</v>
      </c>
      <c r="H101" s="46">
        <v>4003730.25</v>
      </c>
      <c r="I101" s="29">
        <f t="shared" si="1"/>
        <v>0.99967896258172517</v>
      </c>
    </row>
    <row r="102" spans="1:9" ht="15.75">
      <c r="A102" s="45" t="s">
        <v>205</v>
      </c>
      <c r="B102" s="45" t="s">
        <v>9</v>
      </c>
      <c r="C102" s="45" t="s">
        <v>37</v>
      </c>
      <c r="D102" s="45" t="s">
        <v>29</v>
      </c>
      <c r="E102" s="45" t="s">
        <v>11</v>
      </c>
      <c r="F102" s="45" t="s">
        <v>12</v>
      </c>
      <c r="G102" s="46">
        <v>4005016.01</v>
      </c>
      <c r="H102" s="46">
        <v>4003730.25</v>
      </c>
      <c r="I102" s="29">
        <f t="shared" si="1"/>
        <v>0.99967896258172517</v>
      </c>
    </row>
    <row r="103" spans="1:9" ht="94.5">
      <c r="A103" s="45" t="s">
        <v>200</v>
      </c>
      <c r="B103" s="45" t="s">
        <v>9</v>
      </c>
      <c r="C103" s="45" t="s">
        <v>37</v>
      </c>
      <c r="D103" s="45" t="s">
        <v>29</v>
      </c>
      <c r="E103" s="45" t="s">
        <v>35</v>
      </c>
      <c r="F103" s="45" t="s">
        <v>12</v>
      </c>
      <c r="G103" s="46">
        <v>775271.36</v>
      </c>
      <c r="H103" s="46">
        <v>773985.6</v>
      </c>
      <c r="I103" s="29">
        <f t="shared" si="1"/>
        <v>0.99834153553666682</v>
      </c>
    </row>
    <row r="104" spans="1:9" ht="15.75">
      <c r="A104" s="45" t="s">
        <v>180</v>
      </c>
      <c r="B104" s="45" t="s">
        <v>9</v>
      </c>
      <c r="C104" s="45" t="s">
        <v>37</v>
      </c>
      <c r="D104" s="45" t="s">
        <v>29</v>
      </c>
      <c r="E104" s="45" t="s">
        <v>36</v>
      </c>
      <c r="F104" s="45" t="s">
        <v>12</v>
      </c>
      <c r="G104" s="46">
        <v>775271.36</v>
      </c>
      <c r="H104" s="46">
        <v>773985.6</v>
      </c>
      <c r="I104" s="29">
        <f t="shared" si="1"/>
        <v>0.99834153553666682</v>
      </c>
    </row>
    <row r="105" spans="1:9" ht="31.5">
      <c r="A105" s="45" t="s">
        <v>206</v>
      </c>
      <c r="B105" s="45" t="s">
        <v>9</v>
      </c>
      <c r="C105" s="45" t="s">
        <v>37</v>
      </c>
      <c r="D105" s="45" t="s">
        <v>29</v>
      </c>
      <c r="E105" s="45" t="s">
        <v>38</v>
      </c>
      <c r="F105" s="45" t="s">
        <v>12</v>
      </c>
      <c r="G105" s="46">
        <v>69029.759999999995</v>
      </c>
      <c r="H105" s="46">
        <v>69029.759999999995</v>
      </c>
      <c r="I105" s="29">
        <f t="shared" si="1"/>
        <v>1</v>
      </c>
    </row>
    <row r="106" spans="1:9" ht="63">
      <c r="A106" s="45" t="s">
        <v>167</v>
      </c>
      <c r="B106" s="45" t="s">
        <v>9</v>
      </c>
      <c r="C106" s="45" t="s">
        <v>37</v>
      </c>
      <c r="D106" s="45" t="s">
        <v>29</v>
      </c>
      <c r="E106" s="45" t="s">
        <v>38</v>
      </c>
      <c r="F106" s="45" t="s">
        <v>21</v>
      </c>
      <c r="G106" s="46">
        <v>69029.759999999995</v>
      </c>
      <c r="H106" s="46">
        <v>69029.759999999995</v>
      </c>
      <c r="I106" s="29">
        <f t="shared" si="1"/>
        <v>1</v>
      </c>
    </row>
    <row r="107" spans="1:9" ht="63">
      <c r="A107" s="45" t="s">
        <v>168</v>
      </c>
      <c r="B107" s="45" t="s">
        <v>9</v>
      </c>
      <c r="C107" s="45" t="s">
        <v>37</v>
      </c>
      <c r="D107" s="45" t="s">
        <v>29</v>
      </c>
      <c r="E107" s="45" t="s">
        <v>38</v>
      </c>
      <c r="F107" s="45" t="s">
        <v>22</v>
      </c>
      <c r="G107" s="46">
        <v>69029.759999999995</v>
      </c>
      <c r="H107" s="46">
        <v>69029.759999999995</v>
      </c>
      <c r="I107" s="29">
        <f t="shared" si="1"/>
        <v>1</v>
      </c>
    </row>
    <row r="108" spans="1:9" ht="63">
      <c r="A108" s="45" t="s">
        <v>207</v>
      </c>
      <c r="B108" s="45" t="s">
        <v>9</v>
      </c>
      <c r="C108" s="45" t="s">
        <v>37</v>
      </c>
      <c r="D108" s="45" t="s">
        <v>29</v>
      </c>
      <c r="E108" s="45" t="s">
        <v>39</v>
      </c>
      <c r="F108" s="45" t="s">
        <v>12</v>
      </c>
      <c r="G108" s="46">
        <v>570125.6</v>
      </c>
      <c r="H108" s="46">
        <v>570125.6</v>
      </c>
      <c r="I108" s="29">
        <f t="shared" si="1"/>
        <v>1</v>
      </c>
    </row>
    <row r="109" spans="1:9" ht="63">
      <c r="A109" s="45" t="s">
        <v>167</v>
      </c>
      <c r="B109" s="45" t="s">
        <v>9</v>
      </c>
      <c r="C109" s="45" t="s">
        <v>37</v>
      </c>
      <c r="D109" s="45" t="s">
        <v>29</v>
      </c>
      <c r="E109" s="45" t="s">
        <v>39</v>
      </c>
      <c r="F109" s="45" t="s">
        <v>21</v>
      </c>
      <c r="G109" s="46">
        <v>570125.6</v>
      </c>
      <c r="H109" s="46">
        <v>570125.6</v>
      </c>
      <c r="I109" s="29">
        <f t="shared" si="1"/>
        <v>1</v>
      </c>
    </row>
    <row r="110" spans="1:9" ht="63">
      <c r="A110" s="45" t="s">
        <v>168</v>
      </c>
      <c r="B110" s="45" t="s">
        <v>9</v>
      </c>
      <c r="C110" s="45" t="s">
        <v>37</v>
      </c>
      <c r="D110" s="45" t="s">
        <v>29</v>
      </c>
      <c r="E110" s="45" t="s">
        <v>39</v>
      </c>
      <c r="F110" s="45" t="s">
        <v>22</v>
      </c>
      <c r="G110" s="46">
        <v>570125.6</v>
      </c>
      <c r="H110" s="46">
        <v>570125.6</v>
      </c>
      <c r="I110" s="29">
        <f t="shared" si="1"/>
        <v>1</v>
      </c>
    </row>
    <row r="111" spans="1:9" ht="31.5">
      <c r="A111" s="45" t="s">
        <v>208</v>
      </c>
      <c r="B111" s="45" t="s">
        <v>9</v>
      </c>
      <c r="C111" s="45" t="s">
        <v>37</v>
      </c>
      <c r="D111" s="45" t="s">
        <v>29</v>
      </c>
      <c r="E111" s="45" t="s">
        <v>40</v>
      </c>
      <c r="F111" s="45" t="s">
        <v>12</v>
      </c>
      <c r="G111" s="46">
        <v>136116</v>
      </c>
      <c r="H111" s="46">
        <v>134830.24</v>
      </c>
      <c r="I111" s="29">
        <f t="shared" si="1"/>
        <v>0.99055393928707858</v>
      </c>
    </row>
    <row r="112" spans="1:9" ht="63">
      <c r="A112" s="45" t="s">
        <v>167</v>
      </c>
      <c r="B112" s="45" t="s">
        <v>9</v>
      </c>
      <c r="C112" s="45" t="s">
        <v>37</v>
      </c>
      <c r="D112" s="45" t="s">
        <v>29</v>
      </c>
      <c r="E112" s="45" t="s">
        <v>40</v>
      </c>
      <c r="F112" s="45" t="s">
        <v>21</v>
      </c>
      <c r="G112" s="46">
        <v>136116</v>
      </c>
      <c r="H112" s="46">
        <v>134830.24</v>
      </c>
      <c r="I112" s="29">
        <f t="shared" si="1"/>
        <v>0.99055393928707858</v>
      </c>
    </row>
    <row r="113" spans="1:9" ht="63">
      <c r="A113" s="45" t="s">
        <v>168</v>
      </c>
      <c r="B113" s="45" t="s">
        <v>9</v>
      </c>
      <c r="C113" s="45" t="s">
        <v>37</v>
      </c>
      <c r="D113" s="45" t="s">
        <v>29</v>
      </c>
      <c r="E113" s="45" t="s">
        <v>40</v>
      </c>
      <c r="F113" s="45" t="s">
        <v>22</v>
      </c>
      <c r="G113" s="46">
        <v>136116</v>
      </c>
      <c r="H113" s="46">
        <v>134830.24</v>
      </c>
      <c r="I113" s="29">
        <f t="shared" si="1"/>
        <v>0.99055393928707858</v>
      </c>
    </row>
    <row r="114" spans="1:9" ht="78.75">
      <c r="A114" s="45" t="s">
        <v>209</v>
      </c>
      <c r="B114" s="45" t="s">
        <v>9</v>
      </c>
      <c r="C114" s="45" t="s">
        <v>37</v>
      </c>
      <c r="D114" s="45" t="s">
        <v>29</v>
      </c>
      <c r="E114" s="45" t="s">
        <v>61</v>
      </c>
      <c r="F114" s="45" t="s">
        <v>12</v>
      </c>
      <c r="G114" s="46">
        <v>3229744.65</v>
      </c>
      <c r="H114" s="46">
        <v>3229744.65</v>
      </c>
      <c r="I114" s="29">
        <f t="shared" si="1"/>
        <v>1</v>
      </c>
    </row>
    <row r="115" spans="1:9" ht="63">
      <c r="A115" s="45" t="s">
        <v>210</v>
      </c>
      <c r="B115" s="45" t="s">
        <v>9</v>
      </c>
      <c r="C115" s="45" t="s">
        <v>37</v>
      </c>
      <c r="D115" s="45" t="s">
        <v>29</v>
      </c>
      <c r="E115" s="45" t="s">
        <v>98</v>
      </c>
      <c r="F115" s="45" t="s">
        <v>12</v>
      </c>
      <c r="G115" s="46">
        <v>3229744.65</v>
      </c>
      <c r="H115" s="46">
        <v>3229744.65</v>
      </c>
      <c r="I115" s="29">
        <f t="shared" si="1"/>
        <v>1</v>
      </c>
    </row>
    <row r="116" spans="1:9" ht="78.75">
      <c r="A116" s="45" t="s">
        <v>211</v>
      </c>
      <c r="B116" s="45" t="s">
        <v>9</v>
      </c>
      <c r="C116" s="45" t="s">
        <v>37</v>
      </c>
      <c r="D116" s="45" t="s">
        <v>29</v>
      </c>
      <c r="E116" s="45" t="s">
        <v>100</v>
      </c>
      <c r="F116" s="45" t="s">
        <v>12</v>
      </c>
      <c r="G116" s="46">
        <v>12090</v>
      </c>
      <c r="H116" s="46">
        <v>12090</v>
      </c>
      <c r="I116" s="29">
        <f t="shared" si="1"/>
        <v>1</v>
      </c>
    </row>
    <row r="117" spans="1:9" ht="63">
      <c r="A117" s="45" t="s">
        <v>167</v>
      </c>
      <c r="B117" s="45" t="s">
        <v>9</v>
      </c>
      <c r="C117" s="45" t="s">
        <v>37</v>
      </c>
      <c r="D117" s="45" t="s">
        <v>29</v>
      </c>
      <c r="E117" s="45" t="s">
        <v>100</v>
      </c>
      <c r="F117" s="45" t="s">
        <v>21</v>
      </c>
      <c r="G117" s="46">
        <v>12090</v>
      </c>
      <c r="H117" s="46">
        <v>12090</v>
      </c>
      <c r="I117" s="29">
        <f t="shared" si="1"/>
        <v>1</v>
      </c>
    </row>
    <row r="118" spans="1:9" ht="63">
      <c r="A118" s="45" t="s">
        <v>168</v>
      </c>
      <c r="B118" s="45" t="s">
        <v>9</v>
      </c>
      <c r="C118" s="45" t="s">
        <v>37</v>
      </c>
      <c r="D118" s="45" t="s">
        <v>29</v>
      </c>
      <c r="E118" s="45" t="s">
        <v>100</v>
      </c>
      <c r="F118" s="45" t="s">
        <v>22</v>
      </c>
      <c r="G118" s="46">
        <v>12090</v>
      </c>
      <c r="H118" s="46">
        <v>12090</v>
      </c>
      <c r="I118" s="29">
        <f t="shared" si="1"/>
        <v>1</v>
      </c>
    </row>
    <row r="119" spans="1:9" ht="78.75">
      <c r="A119" s="45" t="s">
        <v>212</v>
      </c>
      <c r="B119" s="45" t="s">
        <v>9</v>
      </c>
      <c r="C119" s="45" t="s">
        <v>37</v>
      </c>
      <c r="D119" s="45" t="s">
        <v>29</v>
      </c>
      <c r="E119" s="45" t="s">
        <v>148</v>
      </c>
      <c r="F119" s="45" t="s">
        <v>12</v>
      </c>
      <c r="G119" s="46">
        <v>72731.820000000007</v>
      </c>
      <c r="H119" s="46">
        <v>72731.820000000007</v>
      </c>
      <c r="I119" s="29">
        <f t="shared" si="1"/>
        <v>1</v>
      </c>
    </row>
    <row r="120" spans="1:9" ht="63">
      <c r="A120" s="45" t="s">
        <v>167</v>
      </c>
      <c r="B120" s="45" t="s">
        <v>9</v>
      </c>
      <c r="C120" s="45" t="s">
        <v>37</v>
      </c>
      <c r="D120" s="45" t="s">
        <v>29</v>
      </c>
      <c r="E120" s="45" t="s">
        <v>148</v>
      </c>
      <c r="F120" s="45" t="s">
        <v>21</v>
      </c>
      <c r="G120" s="46">
        <v>72731.820000000007</v>
      </c>
      <c r="H120" s="46">
        <v>72731.820000000007</v>
      </c>
      <c r="I120" s="29">
        <f t="shared" si="1"/>
        <v>1</v>
      </c>
    </row>
    <row r="121" spans="1:9" ht="63">
      <c r="A121" s="45" t="s">
        <v>168</v>
      </c>
      <c r="B121" s="45" t="s">
        <v>9</v>
      </c>
      <c r="C121" s="45" t="s">
        <v>37</v>
      </c>
      <c r="D121" s="45" t="s">
        <v>29</v>
      </c>
      <c r="E121" s="45" t="s">
        <v>148</v>
      </c>
      <c r="F121" s="45" t="s">
        <v>22</v>
      </c>
      <c r="G121" s="46">
        <v>72731.820000000007</v>
      </c>
      <c r="H121" s="46">
        <v>72731.820000000007</v>
      </c>
      <c r="I121" s="29">
        <f t="shared" si="1"/>
        <v>1</v>
      </c>
    </row>
    <row r="122" spans="1:9" ht="126">
      <c r="A122" s="45" t="s">
        <v>213</v>
      </c>
      <c r="B122" s="45" t="s">
        <v>9</v>
      </c>
      <c r="C122" s="45" t="s">
        <v>37</v>
      </c>
      <c r="D122" s="45" t="s">
        <v>29</v>
      </c>
      <c r="E122" s="45" t="s">
        <v>101</v>
      </c>
      <c r="F122" s="45" t="s">
        <v>12</v>
      </c>
      <c r="G122" s="46">
        <v>3030303.04</v>
      </c>
      <c r="H122" s="46">
        <v>3030303.04</v>
      </c>
      <c r="I122" s="29">
        <f t="shared" si="1"/>
        <v>1</v>
      </c>
    </row>
    <row r="123" spans="1:9" ht="63">
      <c r="A123" s="45" t="s">
        <v>167</v>
      </c>
      <c r="B123" s="45" t="s">
        <v>9</v>
      </c>
      <c r="C123" s="45" t="s">
        <v>37</v>
      </c>
      <c r="D123" s="45" t="s">
        <v>29</v>
      </c>
      <c r="E123" s="45" t="s">
        <v>101</v>
      </c>
      <c r="F123" s="45" t="s">
        <v>21</v>
      </c>
      <c r="G123" s="46">
        <v>3030303.04</v>
      </c>
      <c r="H123" s="46">
        <v>3030303.04</v>
      </c>
      <c r="I123" s="29">
        <f t="shared" si="1"/>
        <v>1</v>
      </c>
    </row>
    <row r="124" spans="1:9" ht="63">
      <c r="A124" s="45" t="s">
        <v>168</v>
      </c>
      <c r="B124" s="45" t="s">
        <v>9</v>
      </c>
      <c r="C124" s="45" t="s">
        <v>37</v>
      </c>
      <c r="D124" s="45" t="s">
        <v>29</v>
      </c>
      <c r="E124" s="45" t="s">
        <v>101</v>
      </c>
      <c r="F124" s="45" t="s">
        <v>22</v>
      </c>
      <c r="G124" s="46">
        <v>3030303.04</v>
      </c>
      <c r="H124" s="46">
        <v>3030303.04</v>
      </c>
      <c r="I124" s="29">
        <f t="shared" si="1"/>
        <v>1</v>
      </c>
    </row>
    <row r="125" spans="1:9" ht="157.5">
      <c r="A125" s="45" t="s">
        <v>214</v>
      </c>
      <c r="B125" s="45" t="s">
        <v>9</v>
      </c>
      <c r="C125" s="45" t="s">
        <v>37</v>
      </c>
      <c r="D125" s="45" t="s">
        <v>29</v>
      </c>
      <c r="E125" s="45" t="s">
        <v>123</v>
      </c>
      <c r="F125" s="45" t="s">
        <v>12</v>
      </c>
      <c r="G125" s="46">
        <v>114619.79</v>
      </c>
      <c r="H125" s="46">
        <v>114619.79</v>
      </c>
      <c r="I125" s="29">
        <f t="shared" si="1"/>
        <v>1</v>
      </c>
    </row>
    <row r="126" spans="1:9" ht="63">
      <c r="A126" s="45" t="s">
        <v>167</v>
      </c>
      <c r="B126" s="45" t="s">
        <v>9</v>
      </c>
      <c r="C126" s="45" t="s">
        <v>37</v>
      </c>
      <c r="D126" s="45" t="s">
        <v>29</v>
      </c>
      <c r="E126" s="45" t="s">
        <v>123</v>
      </c>
      <c r="F126" s="45" t="s">
        <v>21</v>
      </c>
      <c r="G126" s="46">
        <v>114619.79</v>
      </c>
      <c r="H126" s="46">
        <v>114619.79</v>
      </c>
      <c r="I126" s="29">
        <f t="shared" si="1"/>
        <v>1</v>
      </c>
    </row>
    <row r="127" spans="1:9" ht="63">
      <c r="A127" s="45" t="s">
        <v>168</v>
      </c>
      <c r="B127" s="45" t="s">
        <v>9</v>
      </c>
      <c r="C127" s="45" t="s">
        <v>37</v>
      </c>
      <c r="D127" s="45" t="s">
        <v>29</v>
      </c>
      <c r="E127" s="45" t="s">
        <v>123</v>
      </c>
      <c r="F127" s="45" t="s">
        <v>22</v>
      </c>
      <c r="G127" s="46">
        <v>114619.79</v>
      </c>
      <c r="H127" s="46">
        <v>114619.79</v>
      </c>
      <c r="I127" s="29">
        <f t="shared" si="1"/>
        <v>1</v>
      </c>
    </row>
    <row r="128" spans="1:9" ht="31.5">
      <c r="A128" s="45" t="s">
        <v>215</v>
      </c>
      <c r="B128" s="45" t="s">
        <v>9</v>
      </c>
      <c r="C128" s="45" t="s">
        <v>41</v>
      </c>
      <c r="D128" s="45" t="s">
        <v>10</v>
      </c>
      <c r="E128" s="45" t="s">
        <v>11</v>
      </c>
      <c r="F128" s="45" t="s">
        <v>12</v>
      </c>
      <c r="G128" s="46">
        <v>3203210.06</v>
      </c>
      <c r="H128" s="46">
        <v>3203210.06</v>
      </c>
      <c r="I128" s="29">
        <f t="shared" si="1"/>
        <v>1</v>
      </c>
    </row>
    <row r="129" spans="1:9" ht="15.75">
      <c r="A129" s="45" t="s">
        <v>216</v>
      </c>
      <c r="B129" s="45" t="s">
        <v>9</v>
      </c>
      <c r="C129" s="45" t="s">
        <v>41</v>
      </c>
      <c r="D129" s="45" t="s">
        <v>13</v>
      </c>
      <c r="E129" s="45" t="s">
        <v>11</v>
      </c>
      <c r="F129" s="45" t="s">
        <v>12</v>
      </c>
      <c r="G129" s="46">
        <v>3203210.06</v>
      </c>
      <c r="H129" s="46">
        <v>3203210.06</v>
      </c>
      <c r="I129" s="29">
        <f t="shared" si="1"/>
        <v>1</v>
      </c>
    </row>
    <row r="130" spans="1:9" ht="110.25">
      <c r="A130" s="45" t="s">
        <v>217</v>
      </c>
      <c r="B130" s="45" t="s">
        <v>9</v>
      </c>
      <c r="C130" s="45" t="s">
        <v>41</v>
      </c>
      <c r="D130" s="45" t="s">
        <v>13</v>
      </c>
      <c r="E130" s="45" t="s">
        <v>42</v>
      </c>
      <c r="F130" s="45" t="s">
        <v>12</v>
      </c>
      <c r="G130" s="46">
        <v>3203210.06</v>
      </c>
      <c r="H130" s="46">
        <v>3203210.06</v>
      </c>
      <c r="I130" s="29">
        <f t="shared" si="1"/>
        <v>1</v>
      </c>
    </row>
    <row r="131" spans="1:9" ht="15.75">
      <c r="A131" s="45" t="s">
        <v>180</v>
      </c>
      <c r="B131" s="45" t="s">
        <v>9</v>
      </c>
      <c r="C131" s="45" t="s">
        <v>41</v>
      </c>
      <c r="D131" s="45" t="s">
        <v>13</v>
      </c>
      <c r="E131" s="45" t="s">
        <v>43</v>
      </c>
      <c r="F131" s="45" t="s">
        <v>12</v>
      </c>
      <c r="G131" s="46">
        <v>3203210.06</v>
      </c>
      <c r="H131" s="46">
        <v>3203210.06</v>
      </c>
      <c r="I131" s="29">
        <f t="shared" si="1"/>
        <v>1</v>
      </c>
    </row>
    <row r="132" spans="1:9" ht="63">
      <c r="A132" s="45" t="s">
        <v>218</v>
      </c>
      <c r="B132" s="45" t="s">
        <v>9</v>
      </c>
      <c r="C132" s="45" t="s">
        <v>41</v>
      </c>
      <c r="D132" s="45" t="s">
        <v>13</v>
      </c>
      <c r="E132" s="45" t="s">
        <v>58</v>
      </c>
      <c r="F132" s="45" t="s">
        <v>12</v>
      </c>
      <c r="G132" s="46">
        <v>38424.400000000001</v>
      </c>
      <c r="H132" s="46">
        <v>38424.400000000001</v>
      </c>
      <c r="I132" s="29">
        <f t="shared" si="1"/>
        <v>1</v>
      </c>
    </row>
    <row r="133" spans="1:9" ht="63">
      <c r="A133" s="45" t="s">
        <v>167</v>
      </c>
      <c r="B133" s="45" t="s">
        <v>9</v>
      </c>
      <c r="C133" s="45" t="s">
        <v>41</v>
      </c>
      <c r="D133" s="45" t="s">
        <v>13</v>
      </c>
      <c r="E133" s="45" t="s">
        <v>58</v>
      </c>
      <c r="F133" s="45" t="s">
        <v>21</v>
      </c>
      <c r="G133" s="46">
        <v>38424.400000000001</v>
      </c>
      <c r="H133" s="46">
        <v>38424.400000000001</v>
      </c>
      <c r="I133" s="29">
        <f t="shared" si="1"/>
        <v>1</v>
      </c>
    </row>
    <row r="134" spans="1:9" ht="63">
      <c r="A134" s="45" t="s">
        <v>168</v>
      </c>
      <c r="B134" s="45" t="s">
        <v>9</v>
      </c>
      <c r="C134" s="45" t="s">
        <v>41</v>
      </c>
      <c r="D134" s="45" t="s">
        <v>13</v>
      </c>
      <c r="E134" s="45" t="s">
        <v>58</v>
      </c>
      <c r="F134" s="45" t="s">
        <v>22</v>
      </c>
      <c r="G134" s="46">
        <v>38424.400000000001</v>
      </c>
      <c r="H134" s="46">
        <v>38424.400000000001</v>
      </c>
      <c r="I134" s="29">
        <f t="shared" si="1"/>
        <v>1</v>
      </c>
    </row>
    <row r="135" spans="1:9" ht="63">
      <c r="A135" s="45" t="s">
        <v>219</v>
      </c>
      <c r="B135" s="45" t="s">
        <v>9</v>
      </c>
      <c r="C135" s="45" t="s">
        <v>41</v>
      </c>
      <c r="D135" s="45" t="s">
        <v>13</v>
      </c>
      <c r="E135" s="45" t="s">
        <v>45</v>
      </c>
      <c r="F135" s="45" t="s">
        <v>12</v>
      </c>
      <c r="G135" s="46">
        <v>3147886.66</v>
      </c>
      <c r="H135" s="46">
        <v>3147886.66</v>
      </c>
      <c r="I135" s="29">
        <f t="shared" si="1"/>
        <v>1</v>
      </c>
    </row>
    <row r="136" spans="1:9" ht="141.75">
      <c r="A136" s="45" t="s">
        <v>163</v>
      </c>
      <c r="B136" s="45" t="s">
        <v>9</v>
      </c>
      <c r="C136" s="45" t="s">
        <v>41</v>
      </c>
      <c r="D136" s="45" t="s">
        <v>13</v>
      </c>
      <c r="E136" s="45" t="s">
        <v>45</v>
      </c>
      <c r="F136" s="45" t="s">
        <v>18</v>
      </c>
      <c r="G136" s="46">
        <v>1054507.51</v>
      </c>
      <c r="H136" s="46">
        <v>1054507.51</v>
      </c>
      <c r="I136" s="29">
        <f t="shared" si="1"/>
        <v>1</v>
      </c>
    </row>
    <row r="137" spans="1:9" ht="31.5" customHeight="1">
      <c r="A137" s="45" t="s">
        <v>220</v>
      </c>
      <c r="B137" s="45" t="s">
        <v>9</v>
      </c>
      <c r="C137" s="45" t="s">
        <v>41</v>
      </c>
      <c r="D137" s="45" t="s">
        <v>13</v>
      </c>
      <c r="E137" s="45" t="s">
        <v>45</v>
      </c>
      <c r="F137" s="45" t="s">
        <v>44</v>
      </c>
      <c r="G137" s="46">
        <v>1054507.51</v>
      </c>
      <c r="H137" s="46">
        <v>1054507.51</v>
      </c>
      <c r="I137" s="29">
        <f t="shared" si="1"/>
        <v>1</v>
      </c>
    </row>
    <row r="138" spans="1:9" ht="63">
      <c r="A138" s="45" t="s">
        <v>167</v>
      </c>
      <c r="B138" s="45" t="s">
        <v>9</v>
      </c>
      <c r="C138" s="45" t="s">
        <v>41</v>
      </c>
      <c r="D138" s="45" t="s">
        <v>13</v>
      </c>
      <c r="E138" s="45" t="s">
        <v>45</v>
      </c>
      <c r="F138" s="45" t="s">
        <v>21</v>
      </c>
      <c r="G138" s="46">
        <v>2093379.15</v>
      </c>
      <c r="H138" s="46">
        <v>2093379.15</v>
      </c>
      <c r="I138" s="29">
        <f t="shared" si="1"/>
        <v>1</v>
      </c>
    </row>
    <row r="139" spans="1:9" ht="63">
      <c r="A139" s="45" t="s">
        <v>168</v>
      </c>
      <c r="B139" s="45" t="s">
        <v>9</v>
      </c>
      <c r="C139" s="45" t="s">
        <v>41</v>
      </c>
      <c r="D139" s="45" t="s">
        <v>13</v>
      </c>
      <c r="E139" s="45" t="s">
        <v>45</v>
      </c>
      <c r="F139" s="45" t="s">
        <v>22</v>
      </c>
      <c r="G139" s="46">
        <v>2093379.15</v>
      </c>
      <c r="H139" s="46">
        <v>2093379.15</v>
      </c>
      <c r="I139" s="29">
        <f t="shared" ref="I139:I143" si="2">H139/G139</f>
        <v>1</v>
      </c>
    </row>
    <row r="140" spans="1:9" ht="63">
      <c r="A140" s="45" t="s">
        <v>221</v>
      </c>
      <c r="B140" s="45" t="s">
        <v>9</v>
      </c>
      <c r="C140" s="45" t="s">
        <v>41</v>
      </c>
      <c r="D140" s="45" t="s">
        <v>13</v>
      </c>
      <c r="E140" s="45" t="s">
        <v>124</v>
      </c>
      <c r="F140" s="45" t="s">
        <v>12</v>
      </c>
      <c r="G140" s="46">
        <v>16899</v>
      </c>
      <c r="H140" s="46">
        <v>16899</v>
      </c>
      <c r="I140" s="29">
        <f t="shared" si="2"/>
        <v>1</v>
      </c>
    </row>
    <row r="141" spans="1:9" ht="63">
      <c r="A141" s="45" t="s">
        <v>167</v>
      </c>
      <c r="B141" s="45" t="s">
        <v>9</v>
      </c>
      <c r="C141" s="45" t="s">
        <v>41</v>
      </c>
      <c r="D141" s="45" t="s">
        <v>13</v>
      </c>
      <c r="E141" s="45" t="s">
        <v>124</v>
      </c>
      <c r="F141" s="45" t="s">
        <v>21</v>
      </c>
      <c r="G141" s="46">
        <v>16899</v>
      </c>
      <c r="H141" s="46">
        <v>16899</v>
      </c>
      <c r="I141" s="29">
        <f t="shared" si="2"/>
        <v>1</v>
      </c>
    </row>
    <row r="142" spans="1:9" ht="63">
      <c r="A142" s="45" t="s">
        <v>168</v>
      </c>
      <c r="B142" s="45" t="s">
        <v>9</v>
      </c>
      <c r="C142" s="45" t="s">
        <v>41</v>
      </c>
      <c r="D142" s="45" t="s">
        <v>13</v>
      </c>
      <c r="E142" s="45" t="s">
        <v>124</v>
      </c>
      <c r="F142" s="45" t="s">
        <v>22</v>
      </c>
      <c r="G142" s="46">
        <v>16899</v>
      </c>
      <c r="H142" s="46">
        <v>16899</v>
      </c>
      <c r="I142" s="29">
        <f t="shared" si="2"/>
        <v>1</v>
      </c>
    </row>
    <row r="143" spans="1:9" ht="15.75">
      <c r="A143" s="47" t="s">
        <v>62</v>
      </c>
      <c r="B143" s="47"/>
      <c r="C143" s="47"/>
      <c r="D143" s="47"/>
      <c r="E143" s="47"/>
      <c r="F143" s="47"/>
      <c r="G143" s="48">
        <v>15568754.15</v>
      </c>
      <c r="H143" s="48">
        <v>14859568.59</v>
      </c>
      <c r="I143" s="30">
        <f t="shared" si="2"/>
        <v>0.9544481495971211</v>
      </c>
    </row>
  </sheetData>
  <autoFilter ref="A9:I143"/>
  <mergeCells count="11">
    <mergeCell ref="G7:I7"/>
    <mergeCell ref="H1:I1"/>
    <mergeCell ref="A4:I4"/>
    <mergeCell ref="A5:I5"/>
    <mergeCell ref="A6:I6"/>
    <mergeCell ref="A7:A8"/>
    <mergeCell ref="B7:B8"/>
    <mergeCell ref="C7:C8"/>
    <mergeCell ref="D7:D8"/>
    <mergeCell ref="E7:E8"/>
    <mergeCell ref="F7:F8"/>
  </mergeCells>
  <pageMargins left="0.98402780000000001" right="0.59027779999999996" top="0.59027779999999996" bottom="0.59027779999999996" header="0.39374999999999999" footer="0.39374999999999999"/>
  <pageSetup paperSize="9" scale="75" fitToHeight="0" orientation="portrait" blackAndWhite="1" r:id="rId1"/>
  <headerFooter>
    <oddHeader xml:space="preserve">&amp;L   </oddHeader>
    <evenHeader xml:space="preserve">&amp;L   </evenHeader>
  </headerFooter>
</worksheet>
</file>

<file path=xl/worksheets/sheet4.xml><?xml version="1.0" encoding="utf-8"?>
<worksheet xmlns="http://schemas.openxmlformats.org/spreadsheetml/2006/main" xmlns:r="http://schemas.openxmlformats.org/officeDocument/2006/relationships">
  <sheetPr codeName="Лист5">
    <pageSetUpPr fitToPage="1"/>
  </sheetPr>
  <dimension ref="A1:H123"/>
  <sheetViews>
    <sheetView showGridLines="0" topLeftCell="A118" workbookViewId="0">
      <selection activeCell="A122" sqref="A122:F123"/>
    </sheetView>
  </sheetViews>
  <sheetFormatPr defaultRowHeight="15" outlineLevelRow="4"/>
  <cols>
    <col min="1" max="1" width="44.7109375" style="12" customWidth="1"/>
    <col min="2" max="2" width="15.5703125" style="12" customWidth="1"/>
    <col min="3" max="5" width="11.7109375" style="12" customWidth="1"/>
    <col min="6" max="6" width="14" style="4" customWidth="1"/>
    <col min="7" max="7" width="9.140625" style="4" customWidth="1"/>
    <col min="8" max="16384" width="9.140625" style="4"/>
  </cols>
  <sheetData>
    <row r="1" spans="1:8" ht="15.75">
      <c r="A1" s="1"/>
      <c r="B1" s="2"/>
      <c r="C1" s="2"/>
      <c r="D1" s="31" t="s">
        <v>48</v>
      </c>
      <c r="E1" s="32"/>
      <c r="F1" s="32"/>
      <c r="G1" s="3"/>
    </row>
    <row r="2" spans="1:8">
      <c r="A2" s="5"/>
      <c r="B2" s="6"/>
      <c r="C2" s="6"/>
      <c r="D2" s="6"/>
      <c r="E2" s="6"/>
      <c r="F2" s="6"/>
      <c r="G2" s="3"/>
    </row>
    <row r="3" spans="1:8" ht="65.25" customHeight="1">
      <c r="A3" s="33" t="s">
        <v>144</v>
      </c>
      <c r="B3" s="34"/>
      <c r="C3" s="34"/>
      <c r="D3" s="34"/>
      <c r="E3" s="34"/>
      <c r="F3" s="34"/>
      <c r="G3" s="7"/>
    </row>
    <row r="4" spans="1:8">
      <c r="A4" s="37" t="s">
        <v>59</v>
      </c>
      <c r="B4" s="38"/>
      <c r="C4" s="38"/>
      <c r="D4" s="38"/>
      <c r="E4" s="38"/>
      <c r="F4" s="38"/>
      <c r="G4" s="8"/>
    </row>
    <row r="5" spans="1:8">
      <c r="A5" s="43" t="s">
        <v>1</v>
      </c>
      <c r="B5" s="43" t="s">
        <v>4</v>
      </c>
      <c r="C5" s="43" t="s">
        <v>5</v>
      </c>
      <c r="D5" s="43" t="s">
        <v>145</v>
      </c>
      <c r="E5" s="43" t="s">
        <v>146</v>
      </c>
      <c r="F5" s="43" t="s">
        <v>49</v>
      </c>
      <c r="G5" s="3"/>
    </row>
    <row r="6" spans="1:8" ht="27" customHeight="1">
      <c r="A6" s="44"/>
      <c r="B6" s="44"/>
      <c r="C6" s="44"/>
      <c r="D6" s="43"/>
      <c r="E6" s="44"/>
      <c r="F6" s="44"/>
      <c r="G6" s="3"/>
    </row>
    <row r="7" spans="1:8">
      <c r="A7" s="11">
        <v>1</v>
      </c>
      <c r="B7" s="11">
        <v>3</v>
      </c>
      <c r="C7" s="11">
        <v>4</v>
      </c>
      <c r="D7" s="11">
        <v>5</v>
      </c>
      <c r="E7" s="11">
        <v>6</v>
      </c>
      <c r="F7" s="11">
        <v>7</v>
      </c>
      <c r="G7" s="3"/>
    </row>
    <row r="8" spans="1:8" ht="78.75">
      <c r="A8" s="51" t="s">
        <v>135</v>
      </c>
      <c r="B8" s="51" t="s">
        <v>42</v>
      </c>
      <c r="C8" s="51" t="s">
        <v>12</v>
      </c>
      <c r="D8" s="52">
        <v>3203210.06</v>
      </c>
      <c r="E8" s="52">
        <v>3203210.06</v>
      </c>
      <c r="F8" s="49">
        <f>E8/D8</f>
        <v>1</v>
      </c>
      <c r="G8" s="3"/>
      <c r="H8" s="3"/>
    </row>
    <row r="9" spans="1:8" ht="27.75" customHeight="1" outlineLevel="1">
      <c r="A9" s="45" t="s">
        <v>71</v>
      </c>
      <c r="B9" s="45" t="s">
        <v>43</v>
      </c>
      <c r="C9" s="45" t="s">
        <v>12</v>
      </c>
      <c r="D9" s="46">
        <v>3203210.06</v>
      </c>
      <c r="E9" s="46">
        <v>3203210.06</v>
      </c>
      <c r="F9" s="14">
        <f t="shared" ref="F9:F35" si="0">E9/D9</f>
        <v>1</v>
      </c>
      <c r="G9" s="3"/>
      <c r="H9" s="3"/>
    </row>
    <row r="10" spans="1:8" ht="31.5" outlineLevel="2">
      <c r="A10" s="45" t="s">
        <v>125</v>
      </c>
      <c r="B10" s="45" t="s">
        <v>50</v>
      </c>
      <c r="C10" s="45" t="s">
        <v>12</v>
      </c>
      <c r="D10" s="46">
        <v>3186311.06</v>
      </c>
      <c r="E10" s="46">
        <v>3186311.06</v>
      </c>
      <c r="F10" s="14">
        <f t="shared" si="0"/>
        <v>1</v>
      </c>
      <c r="G10" s="3"/>
      <c r="H10" s="3"/>
    </row>
    <row r="11" spans="1:8" ht="47.25" outlineLevel="3">
      <c r="A11" s="45" t="s">
        <v>88</v>
      </c>
      <c r="B11" s="45" t="s">
        <v>58</v>
      </c>
      <c r="C11" s="45" t="s">
        <v>12</v>
      </c>
      <c r="D11" s="46">
        <v>38424.400000000001</v>
      </c>
      <c r="E11" s="46">
        <v>38424.400000000001</v>
      </c>
      <c r="F11" s="14">
        <f t="shared" si="0"/>
        <v>1</v>
      </c>
      <c r="G11" s="3"/>
      <c r="H11" s="3"/>
    </row>
    <row r="12" spans="1:8" ht="47.25" outlineLevel="4">
      <c r="A12" s="45" t="s">
        <v>67</v>
      </c>
      <c r="B12" s="45" t="s">
        <v>58</v>
      </c>
      <c r="C12" s="45" t="s">
        <v>21</v>
      </c>
      <c r="D12" s="46">
        <v>38424.400000000001</v>
      </c>
      <c r="E12" s="46">
        <v>38424.400000000001</v>
      </c>
      <c r="F12" s="14">
        <f t="shared" si="0"/>
        <v>1</v>
      </c>
      <c r="G12" s="3"/>
      <c r="H12" s="3"/>
    </row>
    <row r="13" spans="1:8" ht="47.25" outlineLevel="3">
      <c r="A13" s="45" t="s">
        <v>68</v>
      </c>
      <c r="B13" s="45" t="s">
        <v>58</v>
      </c>
      <c r="C13" s="45" t="s">
        <v>22</v>
      </c>
      <c r="D13" s="46">
        <v>38424.400000000001</v>
      </c>
      <c r="E13" s="46">
        <v>38424.400000000001</v>
      </c>
      <c r="F13" s="14">
        <f t="shared" si="0"/>
        <v>1</v>
      </c>
      <c r="G13" s="3"/>
      <c r="H13" s="3"/>
    </row>
    <row r="14" spans="1:8" ht="47.25" outlineLevel="4">
      <c r="A14" s="45" t="s">
        <v>64</v>
      </c>
      <c r="B14" s="45" t="s">
        <v>45</v>
      </c>
      <c r="C14" s="45" t="s">
        <v>12</v>
      </c>
      <c r="D14" s="46">
        <v>3147886.66</v>
      </c>
      <c r="E14" s="46">
        <v>3147886.66</v>
      </c>
      <c r="F14" s="14">
        <f t="shared" si="0"/>
        <v>1</v>
      </c>
      <c r="G14" s="3"/>
      <c r="H14" s="3"/>
    </row>
    <row r="15" spans="1:8" ht="94.5" outlineLevel="4">
      <c r="A15" s="45" t="s">
        <v>65</v>
      </c>
      <c r="B15" s="45" t="s">
        <v>45</v>
      </c>
      <c r="C15" s="45" t="s">
        <v>18</v>
      </c>
      <c r="D15" s="46">
        <v>1054507.51</v>
      </c>
      <c r="E15" s="46">
        <v>1054507.51</v>
      </c>
      <c r="F15" s="14">
        <f t="shared" si="0"/>
        <v>1</v>
      </c>
      <c r="G15" s="3"/>
      <c r="H15" s="3"/>
    </row>
    <row r="16" spans="1:8" ht="31.5" outlineLevel="4">
      <c r="A16" s="45" t="s">
        <v>66</v>
      </c>
      <c r="B16" s="45" t="s">
        <v>45</v>
      </c>
      <c r="C16" s="45" t="s">
        <v>44</v>
      </c>
      <c r="D16" s="46">
        <v>1054507.51</v>
      </c>
      <c r="E16" s="46">
        <v>1054507.51</v>
      </c>
      <c r="F16" s="14">
        <f t="shared" si="0"/>
        <v>1</v>
      </c>
      <c r="G16" s="3"/>
      <c r="H16" s="3"/>
    </row>
    <row r="17" spans="1:8" ht="47.25" outlineLevel="4">
      <c r="A17" s="45" t="s">
        <v>67</v>
      </c>
      <c r="B17" s="45" t="s">
        <v>45</v>
      </c>
      <c r="C17" s="45" t="s">
        <v>21</v>
      </c>
      <c r="D17" s="46">
        <v>2093379.15</v>
      </c>
      <c r="E17" s="46">
        <v>2093379.15</v>
      </c>
      <c r="F17" s="14">
        <f t="shared" si="0"/>
        <v>1</v>
      </c>
      <c r="G17" s="3"/>
      <c r="H17" s="3"/>
    </row>
    <row r="18" spans="1:8" ht="47.25" outlineLevel="3">
      <c r="A18" s="45" t="s">
        <v>68</v>
      </c>
      <c r="B18" s="45" t="s">
        <v>45</v>
      </c>
      <c r="C18" s="45" t="s">
        <v>22</v>
      </c>
      <c r="D18" s="46">
        <v>2093379.15</v>
      </c>
      <c r="E18" s="46">
        <v>2093379.15</v>
      </c>
      <c r="F18" s="14">
        <f t="shared" si="0"/>
        <v>1</v>
      </c>
      <c r="G18" s="3"/>
      <c r="H18" s="3"/>
    </row>
    <row r="19" spans="1:8" ht="47.25" outlineLevel="4">
      <c r="A19" s="45" t="s">
        <v>126</v>
      </c>
      <c r="B19" s="45" t="s">
        <v>51</v>
      </c>
      <c r="C19" s="45" t="s">
        <v>12</v>
      </c>
      <c r="D19" s="46">
        <v>16899</v>
      </c>
      <c r="E19" s="46">
        <v>16899</v>
      </c>
      <c r="F19" s="14">
        <f t="shared" si="0"/>
        <v>1</v>
      </c>
      <c r="G19" s="3"/>
      <c r="H19" s="3"/>
    </row>
    <row r="20" spans="1:8" ht="47.25">
      <c r="A20" s="45" t="s">
        <v>127</v>
      </c>
      <c r="B20" s="45" t="s">
        <v>124</v>
      </c>
      <c r="C20" s="45" t="s">
        <v>12</v>
      </c>
      <c r="D20" s="46">
        <v>16899</v>
      </c>
      <c r="E20" s="46">
        <v>16899</v>
      </c>
      <c r="F20" s="14">
        <f t="shared" si="0"/>
        <v>1</v>
      </c>
      <c r="G20" s="3"/>
      <c r="H20" s="3"/>
    </row>
    <row r="21" spans="1:8" ht="47.25" outlineLevel="4">
      <c r="A21" s="45" t="s">
        <v>67</v>
      </c>
      <c r="B21" s="45" t="s">
        <v>124</v>
      </c>
      <c r="C21" s="45" t="s">
        <v>21</v>
      </c>
      <c r="D21" s="46">
        <v>16899</v>
      </c>
      <c r="E21" s="46">
        <v>16899</v>
      </c>
      <c r="F21" s="14">
        <f t="shared" si="0"/>
        <v>1</v>
      </c>
      <c r="G21" s="3"/>
      <c r="H21" s="3"/>
    </row>
    <row r="22" spans="1:8" ht="47.25" outlineLevel="2">
      <c r="A22" s="45" t="s">
        <v>68</v>
      </c>
      <c r="B22" s="45" t="s">
        <v>124</v>
      </c>
      <c r="C22" s="45" t="s">
        <v>22</v>
      </c>
      <c r="D22" s="46">
        <v>16899</v>
      </c>
      <c r="E22" s="46">
        <v>16899</v>
      </c>
      <c r="F22" s="14">
        <f t="shared" si="0"/>
        <v>1</v>
      </c>
      <c r="G22" s="3"/>
      <c r="H22" s="3"/>
    </row>
    <row r="23" spans="1:8" ht="78.75" outlineLevel="3">
      <c r="A23" s="51" t="s">
        <v>136</v>
      </c>
      <c r="B23" s="51" t="s">
        <v>32</v>
      </c>
      <c r="C23" s="51" t="s">
        <v>12</v>
      </c>
      <c r="D23" s="52">
        <v>121000.09</v>
      </c>
      <c r="E23" s="52">
        <v>121000.09</v>
      </c>
      <c r="F23" s="49">
        <f t="shared" si="0"/>
        <v>1</v>
      </c>
      <c r="G23" s="3"/>
      <c r="H23" s="3"/>
    </row>
    <row r="24" spans="1:8" ht="21.75" customHeight="1" outlineLevel="4">
      <c r="A24" s="45" t="s">
        <v>63</v>
      </c>
      <c r="B24" s="45" t="s">
        <v>33</v>
      </c>
      <c r="C24" s="45" t="s">
        <v>12</v>
      </c>
      <c r="D24" s="46">
        <v>121000.09</v>
      </c>
      <c r="E24" s="46">
        <v>121000.09</v>
      </c>
      <c r="F24" s="14">
        <f t="shared" si="0"/>
        <v>1</v>
      </c>
      <c r="G24" s="3"/>
      <c r="H24" s="3"/>
    </row>
    <row r="25" spans="1:8" ht="78.75" outlineLevel="2">
      <c r="A25" s="45" t="s">
        <v>89</v>
      </c>
      <c r="B25" s="45" t="s">
        <v>52</v>
      </c>
      <c r="C25" s="45" t="s">
        <v>12</v>
      </c>
      <c r="D25" s="46">
        <v>121000.09</v>
      </c>
      <c r="E25" s="46">
        <v>121000.09</v>
      </c>
      <c r="F25" s="14">
        <f t="shared" si="0"/>
        <v>1</v>
      </c>
      <c r="G25" s="3"/>
      <c r="H25" s="3"/>
    </row>
    <row r="26" spans="1:8" ht="47.25" outlineLevel="3">
      <c r="A26" s="45" t="s">
        <v>74</v>
      </c>
      <c r="B26" s="45" t="s">
        <v>34</v>
      </c>
      <c r="C26" s="45" t="s">
        <v>12</v>
      </c>
      <c r="D26" s="46">
        <v>100000</v>
      </c>
      <c r="E26" s="46">
        <v>100000</v>
      </c>
      <c r="F26" s="14">
        <f t="shared" si="0"/>
        <v>1</v>
      </c>
      <c r="G26" s="3"/>
      <c r="H26" s="3"/>
    </row>
    <row r="27" spans="1:8" ht="47.25">
      <c r="A27" s="45" t="s">
        <v>67</v>
      </c>
      <c r="B27" s="45" t="s">
        <v>34</v>
      </c>
      <c r="C27" s="45" t="s">
        <v>21</v>
      </c>
      <c r="D27" s="46">
        <v>100000</v>
      </c>
      <c r="E27" s="46">
        <v>100000</v>
      </c>
      <c r="F27" s="14">
        <f t="shared" si="0"/>
        <v>1</v>
      </c>
      <c r="G27" s="3"/>
      <c r="H27" s="3"/>
    </row>
    <row r="28" spans="1:8" ht="47.25" outlineLevel="1">
      <c r="A28" s="45" t="s">
        <v>68</v>
      </c>
      <c r="B28" s="45" t="s">
        <v>34</v>
      </c>
      <c r="C28" s="45" t="s">
        <v>22</v>
      </c>
      <c r="D28" s="46">
        <v>100000</v>
      </c>
      <c r="E28" s="46">
        <v>100000</v>
      </c>
      <c r="F28" s="14">
        <f t="shared" si="0"/>
        <v>1</v>
      </c>
      <c r="G28" s="3"/>
      <c r="H28" s="3"/>
    </row>
    <row r="29" spans="1:8" ht="31.5" outlineLevel="2">
      <c r="A29" s="45" t="s">
        <v>137</v>
      </c>
      <c r="B29" s="45" t="s">
        <v>138</v>
      </c>
      <c r="C29" s="45" t="s">
        <v>12</v>
      </c>
      <c r="D29" s="46">
        <v>21000.09</v>
      </c>
      <c r="E29" s="46">
        <v>21000.09</v>
      </c>
      <c r="F29" s="14">
        <f t="shared" si="0"/>
        <v>1</v>
      </c>
      <c r="G29" s="3"/>
      <c r="H29" s="3"/>
    </row>
    <row r="30" spans="1:8" ht="47.25" outlineLevel="3">
      <c r="A30" s="45" t="s">
        <v>67</v>
      </c>
      <c r="B30" s="45" t="s">
        <v>138</v>
      </c>
      <c r="C30" s="45" t="s">
        <v>21</v>
      </c>
      <c r="D30" s="46">
        <v>21000.09</v>
      </c>
      <c r="E30" s="46">
        <v>21000.09</v>
      </c>
      <c r="F30" s="50">
        <f t="shared" si="0"/>
        <v>1</v>
      </c>
      <c r="G30" s="3"/>
      <c r="H30" s="3"/>
    </row>
    <row r="31" spans="1:8" ht="47.25" outlineLevel="4">
      <c r="A31" s="45" t="s">
        <v>68</v>
      </c>
      <c r="B31" s="45" t="s">
        <v>138</v>
      </c>
      <c r="C31" s="45" t="s">
        <v>22</v>
      </c>
      <c r="D31" s="46">
        <v>21000.09</v>
      </c>
      <c r="E31" s="46">
        <v>21000.09</v>
      </c>
      <c r="F31" s="50">
        <f t="shared" si="0"/>
        <v>1</v>
      </c>
      <c r="G31" s="3"/>
      <c r="H31" s="3"/>
    </row>
    <row r="32" spans="1:8" ht="78.75" outlineLevel="4">
      <c r="A32" s="51" t="s">
        <v>139</v>
      </c>
      <c r="B32" s="51" t="s">
        <v>35</v>
      </c>
      <c r="C32" s="51" t="s">
        <v>12</v>
      </c>
      <c r="D32" s="52">
        <v>2608264.92</v>
      </c>
      <c r="E32" s="52">
        <v>2202558.56</v>
      </c>
      <c r="F32" s="49">
        <f t="shared" si="0"/>
        <v>0.84445354576942289</v>
      </c>
      <c r="G32" s="3"/>
      <c r="H32" s="3"/>
    </row>
    <row r="33" spans="1:8" ht="15.75" outlineLevel="4">
      <c r="A33" s="45" t="s">
        <v>71</v>
      </c>
      <c r="B33" s="45" t="s">
        <v>36</v>
      </c>
      <c r="C33" s="45" t="s">
        <v>12</v>
      </c>
      <c r="D33" s="46">
        <v>2608264.92</v>
      </c>
      <c r="E33" s="46">
        <v>2202558.56</v>
      </c>
      <c r="F33" s="14">
        <f t="shared" si="0"/>
        <v>0.84445354576942289</v>
      </c>
      <c r="G33" s="3"/>
      <c r="H33" s="3"/>
    </row>
    <row r="34" spans="1:8" ht="47.25">
      <c r="A34" s="45" t="s">
        <v>90</v>
      </c>
      <c r="B34" s="45" t="s">
        <v>53</v>
      </c>
      <c r="C34" s="45" t="s">
        <v>12</v>
      </c>
      <c r="D34" s="46">
        <v>69029.759999999995</v>
      </c>
      <c r="E34" s="46">
        <v>69029.759999999995</v>
      </c>
      <c r="F34" s="14">
        <f t="shared" si="0"/>
        <v>1</v>
      </c>
      <c r="G34" s="3"/>
    </row>
    <row r="35" spans="1:8" ht="31.5">
      <c r="A35" s="45" t="s">
        <v>72</v>
      </c>
      <c r="B35" s="45" t="s">
        <v>38</v>
      </c>
      <c r="C35" s="45" t="s">
        <v>12</v>
      </c>
      <c r="D35" s="46">
        <v>69029.759999999995</v>
      </c>
      <c r="E35" s="46">
        <v>69029.759999999995</v>
      </c>
      <c r="F35" s="14">
        <f t="shared" si="0"/>
        <v>1</v>
      </c>
      <c r="G35" s="3"/>
    </row>
    <row r="36" spans="1:8" ht="47.25">
      <c r="A36" s="45" t="s">
        <v>67</v>
      </c>
      <c r="B36" s="45" t="s">
        <v>38</v>
      </c>
      <c r="C36" s="45" t="s">
        <v>21</v>
      </c>
      <c r="D36" s="46">
        <v>69029.759999999995</v>
      </c>
      <c r="E36" s="46">
        <v>69029.759999999995</v>
      </c>
      <c r="F36" s="14">
        <f t="shared" ref="F36:F79" si="1">E36/D36</f>
        <v>1</v>
      </c>
    </row>
    <row r="37" spans="1:8" ht="47.25">
      <c r="A37" s="45" t="s">
        <v>68</v>
      </c>
      <c r="B37" s="45" t="s">
        <v>38</v>
      </c>
      <c r="C37" s="45" t="s">
        <v>22</v>
      </c>
      <c r="D37" s="46">
        <v>69029.759999999995</v>
      </c>
      <c r="E37" s="46">
        <v>69029.759999999995</v>
      </c>
      <c r="F37" s="14">
        <f t="shared" si="1"/>
        <v>1</v>
      </c>
    </row>
    <row r="38" spans="1:8" ht="31.5">
      <c r="A38" s="45" t="s">
        <v>91</v>
      </c>
      <c r="B38" s="45" t="s">
        <v>54</v>
      </c>
      <c r="C38" s="45" t="s">
        <v>12</v>
      </c>
      <c r="D38" s="46">
        <v>706241.6</v>
      </c>
      <c r="E38" s="46">
        <v>704955.84</v>
      </c>
      <c r="F38" s="14">
        <f t="shared" si="1"/>
        <v>0.99817943321378977</v>
      </c>
    </row>
    <row r="39" spans="1:8" ht="47.25">
      <c r="A39" s="45" t="s">
        <v>94</v>
      </c>
      <c r="B39" s="45" t="s">
        <v>39</v>
      </c>
      <c r="C39" s="45" t="s">
        <v>12</v>
      </c>
      <c r="D39" s="46">
        <v>570125.6</v>
      </c>
      <c r="E39" s="46">
        <v>570125.6</v>
      </c>
      <c r="F39" s="14">
        <f t="shared" si="1"/>
        <v>1</v>
      </c>
    </row>
    <row r="40" spans="1:8" ht="47.25">
      <c r="A40" s="45" t="s">
        <v>67</v>
      </c>
      <c r="B40" s="45" t="s">
        <v>39</v>
      </c>
      <c r="C40" s="45" t="s">
        <v>21</v>
      </c>
      <c r="D40" s="46">
        <v>570125.6</v>
      </c>
      <c r="E40" s="46">
        <v>570125.6</v>
      </c>
      <c r="F40" s="14">
        <f t="shared" si="1"/>
        <v>1</v>
      </c>
    </row>
    <row r="41" spans="1:8" ht="47.25">
      <c r="A41" s="45" t="s">
        <v>68</v>
      </c>
      <c r="B41" s="45" t="s">
        <v>39</v>
      </c>
      <c r="C41" s="45" t="s">
        <v>22</v>
      </c>
      <c r="D41" s="46">
        <v>570125.6</v>
      </c>
      <c r="E41" s="46">
        <v>570125.6</v>
      </c>
      <c r="F41" s="14">
        <f t="shared" si="1"/>
        <v>1</v>
      </c>
    </row>
    <row r="42" spans="1:8" ht="15.75">
      <c r="A42" s="45" t="s">
        <v>73</v>
      </c>
      <c r="B42" s="45" t="s">
        <v>40</v>
      </c>
      <c r="C42" s="45" t="s">
        <v>12</v>
      </c>
      <c r="D42" s="46">
        <v>136116</v>
      </c>
      <c r="E42" s="46">
        <v>134830.24</v>
      </c>
      <c r="F42" s="14">
        <f t="shared" si="1"/>
        <v>0.99055393928707858</v>
      </c>
    </row>
    <row r="43" spans="1:8" ht="47.25">
      <c r="A43" s="45" t="s">
        <v>67</v>
      </c>
      <c r="B43" s="45" t="s">
        <v>40</v>
      </c>
      <c r="C43" s="45" t="s">
        <v>21</v>
      </c>
      <c r="D43" s="46">
        <v>136116</v>
      </c>
      <c r="E43" s="46">
        <v>134830.24</v>
      </c>
      <c r="F43" s="14">
        <f t="shared" si="1"/>
        <v>0.99055393928707858</v>
      </c>
    </row>
    <row r="44" spans="1:8" ht="47.25">
      <c r="A44" s="45" t="s">
        <v>68</v>
      </c>
      <c r="B44" s="45" t="s">
        <v>40</v>
      </c>
      <c r="C44" s="45" t="s">
        <v>22</v>
      </c>
      <c r="D44" s="46">
        <v>136116</v>
      </c>
      <c r="E44" s="46">
        <v>134830.24</v>
      </c>
      <c r="F44" s="14">
        <f t="shared" si="1"/>
        <v>0.99055393928707858</v>
      </c>
    </row>
    <row r="45" spans="1:8" ht="31.5">
      <c r="A45" s="45" t="s">
        <v>92</v>
      </c>
      <c r="B45" s="45" t="s">
        <v>55</v>
      </c>
      <c r="C45" s="45" t="s">
        <v>12</v>
      </c>
      <c r="D45" s="46">
        <v>1832993.56</v>
      </c>
      <c r="E45" s="46">
        <v>1428572.96</v>
      </c>
      <c r="F45" s="14">
        <f t="shared" si="1"/>
        <v>0.77936605516497282</v>
      </c>
    </row>
    <row r="46" spans="1:8" ht="15.75">
      <c r="A46" s="45" t="s">
        <v>75</v>
      </c>
      <c r="B46" s="45" t="s">
        <v>96</v>
      </c>
      <c r="C46" s="45" t="s">
        <v>12</v>
      </c>
      <c r="D46" s="46">
        <v>1503330</v>
      </c>
      <c r="E46" s="46">
        <v>1098909.3999999999</v>
      </c>
      <c r="F46" s="14">
        <f t="shared" si="1"/>
        <v>0.73098348333366592</v>
      </c>
    </row>
    <row r="47" spans="1:8" ht="47.25">
      <c r="A47" s="45" t="s">
        <v>67</v>
      </c>
      <c r="B47" s="45" t="s">
        <v>96</v>
      </c>
      <c r="C47" s="45" t="s">
        <v>21</v>
      </c>
      <c r="D47" s="46">
        <v>1503330</v>
      </c>
      <c r="E47" s="46">
        <v>1098909.3999999999</v>
      </c>
      <c r="F47" s="14">
        <f t="shared" si="1"/>
        <v>0.73098348333366592</v>
      </c>
    </row>
    <row r="48" spans="1:8" ht="47.25">
      <c r="A48" s="45" t="s">
        <v>68</v>
      </c>
      <c r="B48" s="45" t="s">
        <v>96</v>
      </c>
      <c r="C48" s="45" t="s">
        <v>22</v>
      </c>
      <c r="D48" s="46">
        <v>1503330</v>
      </c>
      <c r="E48" s="46">
        <v>1098909.3999999999</v>
      </c>
      <c r="F48" s="18">
        <f t="shared" si="1"/>
        <v>0.73098348333366592</v>
      </c>
    </row>
    <row r="49" spans="1:6" ht="31.5">
      <c r="A49" s="45" t="s">
        <v>76</v>
      </c>
      <c r="B49" s="45" t="s">
        <v>97</v>
      </c>
      <c r="C49" s="45" t="s">
        <v>12</v>
      </c>
      <c r="D49" s="46">
        <v>329663.56</v>
      </c>
      <c r="E49" s="46">
        <v>329663.56</v>
      </c>
      <c r="F49" s="14">
        <f t="shared" si="1"/>
        <v>1</v>
      </c>
    </row>
    <row r="50" spans="1:6" ht="47.25">
      <c r="A50" s="45" t="s">
        <v>67</v>
      </c>
      <c r="B50" s="45" t="s">
        <v>97</v>
      </c>
      <c r="C50" s="45" t="s">
        <v>21</v>
      </c>
      <c r="D50" s="46">
        <v>329663.56</v>
      </c>
      <c r="E50" s="46">
        <v>329663.56</v>
      </c>
      <c r="F50" s="14">
        <f t="shared" si="1"/>
        <v>1</v>
      </c>
    </row>
    <row r="51" spans="1:6" ht="47.25">
      <c r="A51" s="45" t="s">
        <v>68</v>
      </c>
      <c r="B51" s="45" t="s">
        <v>97</v>
      </c>
      <c r="C51" s="45" t="s">
        <v>22</v>
      </c>
      <c r="D51" s="46">
        <v>329663.56</v>
      </c>
      <c r="E51" s="46">
        <v>329663.56</v>
      </c>
      <c r="F51" s="14">
        <f t="shared" si="1"/>
        <v>1</v>
      </c>
    </row>
    <row r="52" spans="1:6" ht="63">
      <c r="A52" s="53" t="s">
        <v>105</v>
      </c>
      <c r="B52" s="51" t="s">
        <v>61</v>
      </c>
      <c r="C52" s="51" t="s">
        <v>12</v>
      </c>
      <c r="D52" s="52">
        <v>3229744.65</v>
      </c>
      <c r="E52" s="52">
        <v>3229744.65</v>
      </c>
      <c r="F52" s="49">
        <f t="shared" si="1"/>
        <v>1</v>
      </c>
    </row>
    <row r="53" spans="1:6" ht="47.25">
      <c r="A53" s="45" t="s">
        <v>106</v>
      </c>
      <c r="B53" s="45" t="s">
        <v>98</v>
      </c>
      <c r="C53" s="45" t="s">
        <v>12</v>
      </c>
      <c r="D53" s="46">
        <v>3229744.65</v>
      </c>
      <c r="E53" s="46">
        <v>3229744.65</v>
      </c>
      <c r="F53" s="14">
        <f t="shared" si="1"/>
        <v>1</v>
      </c>
    </row>
    <row r="54" spans="1:6" ht="47.25">
      <c r="A54" s="45" t="s">
        <v>107</v>
      </c>
      <c r="B54" s="45" t="s">
        <v>99</v>
      </c>
      <c r="C54" s="45" t="s">
        <v>12</v>
      </c>
      <c r="D54" s="46">
        <v>3229744.65</v>
      </c>
      <c r="E54" s="46">
        <v>3229744.65</v>
      </c>
      <c r="F54" s="14">
        <f t="shared" si="1"/>
        <v>1</v>
      </c>
    </row>
    <row r="55" spans="1:6" ht="63">
      <c r="A55" s="45" t="s">
        <v>108</v>
      </c>
      <c r="B55" s="45" t="s">
        <v>100</v>
      </c>
      <c r="C55" s="45" t="s">
        <v>12</v>
      </c>
      <c r="D55" s="46">
        <v>12090</v>
      </c>
      <c r="E55" s="46">
        <v>12090</v>
      </c>
      <c r="F55" s="14">
        <f t="shared" si="1"/>
        <v>1</v>
      </c>
    </row>
    <row r="56" spans="1:6" ht="47.25">
      <c r="A56" s="45" t="s">
        <v>67</v>
      </c>
      <c r="B56" s="45" t="s">
        <v>100</v>
      </c>
      <c r="C56" s="45" t="s">
        <v>21</v>
      </c>
      <c r="D56" s="46">
        <v>12090</v>
      </c>
      <c r="E56" s="46">
        <v>12090</v>
      </c>
      <c r="F56" s="14">
        <f t="shared" si="1"/>
        <v>1</v>
      </c>
    </row>
    <row r="57" spans="1:6" ht="47.25">
      <c r="A57" s="45" t="s">
        <v>68</v>
      </c>
      <c r="B57" s="45" t="s">
        <v>100</v>
      </c>
      <c r="C57" s="45" t="s">
        <v>22</v>
      </c>
      <c r="D57" s="46">
        <v>12090</v>
      </c>
      <c r="E57" s="46">
        <v>12090</v>
      </c>
      <c r="F57" s="14">
        <f t="shared" si="1"/>
        <v>1</v>
      </c>
    </row>
    <row r="58" spans="1:6" ht="47.25">
      <c r="A58" s="45" t="s">
        <v>147</v>
      </c>
      <c r="B58" s="45" t="s">
        <v>148</v>
      </c>
      <c r="C58" s="45" t="s">
        <v>12</v>
      </c>
      <c r="D58" s="46">
        <v>72731.820000000007</v>
      </c>
      <c r="E58" s="46">
        <v>72731.820000000007</v>
      </c>
      <c r="F58" s="14">
        <f t="shared" si="1"/>
        <v>1</v>
      </c>
    </row>
    <row r="59" spans="1:6" ht="47.25">
      <c r="A59" s="45" t="s">
        <v>67</v>
      </c>
      <c r="B59" s="45" t="s">
        <v>148</v>
      </c>
      <c r="C59" s="45" t="s">
        <v>21</v>
      </c>
      <c r="D59" s="46">
        <v>72731.820000000007</v>
      </c>
      <c r="E59" s="46">
        <v>72731.820000000007</v>
      </c>
      <c r="F59" s="14">
        <f t="shared" si="1"/>
        <v>1</v>
      </c>
    </row>
    <row r="60" spans="1:6" ht="47.25">
      <c r="A60" s="45" t="s">
        <v>68</v>
      </c>
      <c r="B60" s="45" t="s">
        <v>148</v>
      </c>
      <c r="C60" s="45" t="s">
        <v>22</v>
      </c>
      <c r="D60" s="46">
        <v>72731.820000000007</v>
      </c>
      <c r="E60" s="46">
        <v>72731.820000000007</v>
      </c>
      <c r="F60" s="14">
        <f t="shared" si="1"/>
        <v>1</v>
      </c>
    </row>
    <row r="61" spans="1:6" ht="94.5">
      <c r="A61" s="45" t="s">
        <v>109</v>
      </c>
      <c r="B61" s="45" t="s">
        <v>101</v>
      </c>
      <c r="C61" s="45" t="s">
        <v>12</v>
      </c>
      <c r="D61" s="46">
        <v>3030303.04</v>
      </c>
      <c r="E61" s="46">
        <v>3030303.04</v>
      </c>
      <c r="F61" s="14">
        <f t="shared" si="1"/>
        <v>1</v>
      </c>
    </row>
    <row r="62" spans="1:6" ht="47.25">
      <c r="A62" s="45" t="s">
        <v>67</v>
      </c>
      <c r="B62" s="45" t="s">
        <v>101</v>
      </c>
      <c r="C62" s="45" t="s">
        <v>21</v>
      </c>
      <c r="D62" s="46">
        <v>3030303.04</v>
      </c>
      <c r="E62" s="46">
        <v>3030303.04</v>
      </c>
      <c r="F62" s="14">
        <f t="shared" si="1"/>
        <v>1</v>
      </c>
    </row>
    <row r="63" spans="1:6" ht="47.25">
      <c r="A63" s="45" t="s">
        <v>68</v>
      </c>
      <c r="B63" s="45" t="s">
        <v>101</v>
      </c>
      <c r="C63" s="45" t="s">
        <v>22</v>
      </c>
      <c r="D63" s="46">
        <v>3030303.04</v>
      </c>
      <c r="E63" s="46">
        <v>3030303.04</v>
      </c>
      <c r="F63" s="14">
        <f t="shared" si="1"/>
        <v>1</v>
      </c>
    </row>
    <row r="64" spans="1:6" ht="110.25">
      <c r="A64" s="45" t="s">
        <v>128</v>
      </c>
      <c r="B64" s="45" t="s">
        <v>123</v>
      </c>
      <c r="C64" s="45" t="s">
        <v>12</v>
      </c>
      <c r="D64" s="46">
        <v>114619.79</v>
      </c>
      <c r="E64" s="46">
        <v>114619.79</v>
      </c>
      <c r="F64" s="14">
        <f t="shared" si="1"/>
        <v>1</v>
      </c>
    </row>
    <row r="65" spans="1:6" ht="47.25">
      <c r="A65" s="45" t="s">
        <v>67</v>
      </c>
      <c r="B65" s="45" t="s">
        <v>123</v>
      </c>
      <c r="C65" s="45" t="s">
        <v>21</v>
      </c>
      <c r="D65" s="46">
        <v>114619.79</v>
      </c>
      <c r="E65" s="46">
        <v>114619.79</v>
      </c>
      <c r="F65" s="14">
        <f t="shared" si="1"/>
        <v>1</v>
      </c>
    </row>
    <row r="66" spans="1:6" ht="47.25">
      <c r="A66" s="45" t="s">
        <v>68</v>
      </c>
      <c r="B66" s="45" t="s">
        <v>123</v>
      </c>
      <c r="C66" s="45" t="s">
        <v>22</v>
      </c>
      <c r="D66" s="46">
        <v>114619.79</v>
      </c>
      <c r="E66" s="46">
        <v>114619.79</v>
      </c>
      <c r="F66" s="14">
        <f t="shared" si="1"/>
        <v>1</v>
      </c>
    </row>
    <row r="67" spans="1:6" ht="78.75">
      <c r="A67" s="51" t="s">
        <v>140</v>
      </c>
      <c r="B67" s="51" t="s">
        <v>114</v>
      </c>
      <c r="C67" s="51" t="s">
        <v>12</v>
      </c>
      <c r="D67" s="52">
        <v>773861.28</v>
      </c>
      <c r="E67" s="52">
        <v>770475.28</v>
      </c>
      <c r="F67" s="49">
        <f t="shared" si="1"/>
        <v>0.99562453880623147</v>
      </c>
    </row>
    <row r="68" spans="1:6" ht="15.75">
      <c r="A68" s="45" t="s">
        <v>71</v>
      </c>
      <c r="B68" s="45" t="s">
        <v>115</v>
      </c>
      <c r="C68" s="45" t="s">
        <v>12</v>
      </c>
      <c r="D68" s="46">
        <v>773861.28</v>
      </c>
      <c r="E68" s="46">
        <v>770475.28</v>
      </c>
      <c r="F68" s="14">
        <f t="shared" si="1"/>
        <v>0.99562453880623147</v>
      </c>
    </row>
    <row r="69" spans="1:6" ht="31.5">
      <c r="A69" s="45" t="s">
        <v>129</v>
      </c>
      <c r="B69" s="45" t="s">
        <v>116</v>
      </c>
      <c r="C69" s="45" t="s">
        <v>12</v>
      </c>
      <c r="D69" s="46">
        <v>548040.6</v>
      </c>
      <c r="E69" s="46">
        <v>546854.6</v>
      </c>
      <c r="F69" s="14">
        <f t="shared" si="1"/>
        <v>0.99783592675433175</v>
      </c>
    </row>
    <row r="70" spans="1:6" ht="31.5">
      <c r="A70" s="45" t="s">
        <v>130</v>
      </c>
      <c r="B70" s="45" t="s">
        <v>117</v>
      </c>
      <c r="C70" s="45" t="s">
        <v>12</v>
      </c>
      <c r="D70" s="46">
        <v>48900</v>
      </c>
      <c r="E70" s="46">
        <v>47714</v>
      </c>
      <c r="F70" s="14">
        <f t="shared" si="1"/>
        <v>0.97574642126789368</v>
      </c>
    </row>
    <row r="71" spans="1:6" ht="47.25">
      <c r="A71" s="45" t="s">
        <v>67</v>
      </c>
      <c r="B71" s="45" t="s">
        <v>117</v>
      </c>
      <c r="C71" s="45" t="s">
        <v>21</v>
      </c>
      <c r="D71" s="46">
        <v>48900</v>
      </c>
      <c r="E71" s="46">
        <v>47714</v>
      </c>
      <c r="F71" s="14">
        <f t="shared" si="1"/>
        <v>0.97574642126789368</v>
      </c>
    </row>
    <row r="72" spans="1:6" ht="47.25">
      <c r="A72" s="45" t="s">
        <v>68</v>
      </c>
      <c r="B72" s="45" t="s">
        <v>117</v>
      </c>
      <c r="C72" s="45" t="s">
        <v>22</v>
      </c>
      <c r="D72" s="46">
        <v>48900</v>
      </c>
      <c r="E72" s="46">
        <v>47714</v>
      </c>
      <c r="F72" s="14">
        <f t="shared" si="1"/>
        <v>0.97574642126789368</v>
      </c>
    </row>
    <row r="73" spans="1:6" ht="31.5">
      <c r="A73" s="45" t="s">
        <v>149</v>
      </c>
      <c r="B73" s="45" t="s">
        <v>150</v>
      </c>
      <c r="C73" s="45" t="s">
        <v>12</v>
      </c>
      <c r="D73" s="46">
        <v>499140.6</v>
      </c>
      <c r="E73" s="46">
        <v>499140.6</v>
      </c>
      <c r="F73" s="14">
        <f t="shared" si="1"/>
        <v>1</v>
      </c>
    </row>
    <row r="74" spans="1:6" ht="47.25">
      <c r="A74" s="45" t="s">
        <v>67</v>
      </c>
      <c r="B74" s="45" t="s">
        <v>150</v>
      </c>
      <c r="C74" s="45" t="s">
        <v>21</v>
      </c>
      <c r="D74" s="46">
        <v>499140.6</v>
      </c>
      <c r="E74" s="46">
        <v>499140.6</v>
      </c>
      <c r="F74" s="14">
        <f t="shared" si="1"/>
        <v>1</v>
      </c>
    </row>
    <row r="75" spans="1:6" ht="47.25">
      <c r="A75" s="45" t="s">
        <v>68</v>
      </c>
      <c r="B75" s="45" t="s">
        <v>150</v>
      </c>
      <c r="C75" s="45" t="s">
        <v>22</v>
      </c>
      <c r="D75" s="46">
        <v>499140.6</v>
      </c>
      <c r="E75" s="46">
        <v>499140.6</v>
      </c>
      <c r="F75" s="14">
        <f t="shared" si="1"/>
        <v>1</v>
      </c>
    </row>
    <row r="76" spans="1:6" ht="31.5">
      <c r="A76" s="45" t="s">
        <v>131</v>
      </c>
      <c r="B76" s="45" t="s">
        <v>118</v>
      </c>
      <c r="C76" s="45" t="s">
        <v>12</v>
      </c>
      <c r="D76" s="46">
        <v>109682.68</v>
      </c>
      <c r="E76" s="46">
        <v>109682.68</v>
      </c>
      <c r="F76" s="14">
        <f t="shared" si="1"/>
        <v>1</v>
      </c>
    </row>
    <row r="77" spans="1:6" ht="47.25">
      <c r="A77" s="45" t="s">
        <v>132</v>
      </c>
      <c r="B77" s="45" t="s">
        <v>119</v>
      </c>
      <c r="C77" s="45" t="s">
        <v>12</v>
      </c>
      <c r="D77" s="46">
        <v>107758.68</v>
      </c>
      <c r="E77" s="46">
        <v>107758.68</v>
      </c>
      <c r="F77" s="14">
        <f t="shared" si="1"/>
        <v>1</v>
      </c>
    </row>
    <row r="78" spans="1:6" ht="47.25">
      <c r="A78" s="45" t="s">
        <v>67</v>
      </c>
      <c r="B78" s="45" t="s">
        <v>119</v>
      </c>
      <c r="C78" s="45" t="s">
        <v>21</v>
      </c>
      <c r="D78" s="46">
        <v>107758.68</v>
      </c>
      <c r="E78" s="46">
        <v>107758.68</v>
      </c>
      <c r="F78" s="14">
        <f t="shared" si="1"/>
        <v>1</v>
      </c>
    </row>
    <row r="79" spans="1:6" ht="47.25">
      <c r="A79" s="45" t="s">
        <v>68</v>
      </c>
      <c r="B79" s="45" t="s">
        <v>119</v>
      </c>
      <c r="C79" s="45" t="s">
        <v>22</v>
      </c>
      <c r="D79" s="46">
        <v>107758.68</v>
      </c>
      <c r="E79" s="46">
        <v>107758.68</v>
      </c>
      <c r="F79" s="14">
        <f t="shared" si="1"/>
        <v>1</v>
      </c>
    </row>
    <row r="80" spans="1:6" ht="31.5">
      <c r="A80" s="45" t="s">
        <v>133</v>
      </c>
      <c r="B80" s="45" t="s">
        <v>120</v>
      </c>
      <c r="C80" s="45" t="s">
        <v>12</v>
      </c>
      <c r="D80" s="46">
        <v>1924</v>
      </c>
      <c r="E80" s="46">
        <v>1924</v>
      </c>
      <c r="F80" s="14">
        <f t="shared" ref="F80:F123" si="2">E80/D80</f>
        <v>1</v>
      </c>
    </row>
    <row r="81" spans="1:6" ht="47.25">
      <c r="A81" s="45" t="s">
        <v>67</v>
      </c>
      <c r="B81" s="45" t="s">
        <v>120</v>
      </c>
      <c r="C81" s="45" t="s">
        <v>21</v>
      </c>
      <c r="D81" s="46">
        <v>1924</v>
      </c>
      <c r="E81" s="46">
        <v>1924</v>
      </c>
      <c r="F81" s="14">
        <f t="shared" si="2"/>
        <v>1</v>
      </c>
    </row>
    <row r="82" spans="1:6" ht="47.25">
      <c r="A82" s="45" t="s">
        <v>68</v>
      </c>
      <c r="B82" s="45" t="s">
        <v>120</v>
      </c>
      <c r="C82" s="45" t="s">
        <v>22</v>
      </c>
      <c r="D82" s="46">
        <v>1924</v>
      </c>
      <c r="E82" s="46">
        <v>1924</v>
      </c>
      <c r="F82" s="14">
        <f t="shared" si="2"/>
        <v>1</v>
      </c>
    </row>
    <row r="83" spans="1:6" ht="47.25">
      <c r="A83" s="45" t="s">
        <v>151</v>
      </c>
      <c r="B83" s="45" t="s">
        <v>152</v>
      </c>
      <c r="C83" s="45" t="s">
        <v>12</v>
      </c>
      <c r="D83" s="46">
        <v>116138</v>
      </c>
      <c r="E83" s="46">
        <v>113938</v>
      </c>
      <c r="F83" s="14">
        <f t="shared" si="2"/>
        <v>0.98105701837469217</v>
      </c>
    </row>
    <row r="84" spans="1:6" ht="63">
      <c r="A84" s="45" t="s">
        <v>153</v>
      </c>
      <c r="B84" s="45" t="s">
        <v>154</v>
      </c>
      <c r="C84" s="45" t="s">
        <v>12</v>
      </c>
      <c r="D84" s="46">
        <v>116138</v>
      </c>
      <c r="E84" s="46">
        <v>113938</v>
      </c>
      <c r="F84" s="14">
        <f t="shared" si="2"/>
        <v>0.98105701837469217</v>
      </c>
    </row>
    <row r="85" spans="1:6" ht="47.25">
      <c r="A85" s="45" t="s">
        <v>67</v>
      </c>
      <c r="B85" s="45" t="s">
        <v>154</v>
      </c>
      <c r="C85" s="45" t="s">
        <v>21</v>
      </c>
      <c r="D85" s="46">
        <v>116138</v>
      </c>
      <c r="E85" s="46">
        <v>113938</v>
      </c>
      <c r="F85" s="14">
        <f t="shared" si="2"/>
        <v>0.98105701837469217</v>
      </c>
    </row>
    <row r="86" spans="1:6" ht="47.25">
      <c r="A86" s="45" t="s">
        <v>68</v>
      </c>
      <c r="B86" s="45" t="s">
        <v>154</v>
      </c>
      <c r="C86" s="45" t="s">
        <v>22</v>
      </c>
      <c r="D86" s="46">
        <v>116138</v>
      </c>
      <c r="E86" s="46">
        <v>113938</v>
      </c>
      <c r="F86" s="14">
        <f t="shared" si="2"/>
        <v>0.98105701837469217</v>
      </c>
    </row>
    <row r="87" spans="1:6" ht="47.25">
      <c r="A87" s="51" t="s">
        <v>77</v>
      </c>
      <c r="B87" s="51" t="s">
        <v>15</v>
      </c>
      <c r="C87" s="51" t="s">
        <v>12</v>
      </c>
      <c r="D87" s="52">
        <v>5632673.1500000004</v>
      </c>
      <c r="E87" s="52">
        <v>5332579.95</v>
      </c>
      <c r="F87" s="49">
        <f t="shared" si="2"/>
        <v>0.94672277407042515</v>
      </c>
    </row>
    <row r="88" spans="1:6" ht="47.25">
      <c r="A88" s="45" t="s">
        <v>78</v>
      </c>
      <c r="B88" s="45" t="s">
        <v>16</v>
      </c>
      <c r="C88" s="45" t="s">
        <v>12</v>
      </c>
      <c r="D88" s="46">
        <v>5632673.1500000004</v>
      </c>
      <c r="E88" s="46">
        <v>5332579.95</v>
      </c>
      <c r="F88" s="14">
        <f t="shared" si="2"/>
        <v>0.94672277407042515</v>
      </c>
    </row>
    <row r="89" spans="1:6" ht="15.75">
      <c r="A89" s="45" t="s">
        <v>79</v>
      </c>
      <c r="B89" s="45" t="s">
        <v>87</v>
      </c>
      <c r="C89" s="45" t="s">
        <v>12</v>
      </c>
      <c r="D89" s="46">
        <v>5632673.1500000004</v>
      </c>
      <c r="E89" s="46">
        <v>5332579.95</v>
      </c>
      <c r="F89" s="22">
        <f t="shared" si="2"/>
        <v>0.94672277407042515</v>
      </c>
    </row>
    <row r="90" spans="1:6" ht="15.75">
      <c r="A90" s="45" t="s">
        <v>80</v>
      </c>
      <c r="B90" s="45" t="s">
        <v>17</v>
      </c>
      <c r="C90" s="45" t="s">
        <v>12</v>
      </c>
      <c r="D90" s="46">
        <v>1341309.6000000001</v>
      </c>
      <c r="E90" s="46">
        <v>1341309.6000000001</v>
      </c>
      <c r="F90" s="14">
        <f t="shared" si="2"/>
        <v>1</v>
      </c>
    </row>
    <row r="91" spans="1:6" ht="94.5">
      <c r="A91" s="45" t="s">
        <v>65</v>
      </c>
      <c r="B91" s="45" t="s">
        <v>17</v>
      </c>
      <c r="C91" s="45" t="s">
        <v>18</v>
      </c>
      <c r="D91" s="46">
        <v>1341309.6000000001</v>
      </c>
      <c r="E91" s="46">
        <v>1341309.6000000001</v>
      </c>
      <c r="F91" s="14">
        <f t="shared" si="2"/>
        <v>1</v>
      </c>
    </row>
    <row r="92" spans="1:6" ht="47.25">
      <c r="A92" s="45" t="s">
        <v>81</v>
      </c>
      <c r="B92" s="45" t="s">
        <v>17</v>
      </c>
      <c r="C92" s="45" t="s">
        <v>19</v>
      </c>
      <c r="D92" s="46">
        <v>1341309.6000000001</v>
      </c>
      <c r="E92" s="46">
        <v>1341309.6000000001</v>
      </c>
      <c r="F92" s="14">
        <f t="shared" si="2"/>
        <v>1</v>
      </c>
    </row>
    <row r="93" spans="1:6" ht="47.25">
      <c r="A93" s="45" t="s">
        <v>82</v>
      </c>
      <c r="B93" s="45" t="s">
        <v>60</v>
      </c>
      <c r="C93" s="45" t="s">
        <v>12</v>
      </c>
      <c r="D93" s="46">
        <v>2262970.39</v>
      </c>
      <c r="E93" s="46">
        <v>2262970.39</v>
      </c>
      <c r="F93" s="14">
        <f t="shared" si="2"/>
        <v>1</v>
      </c>
    </row>
    <row r="94" spans="1:6" ht="94.5">
      <c r="A94" s="45" t="s">
        <v>65</v>
      </c>
      <c r="B94" s="45" t="s">
        <v>60</v>
      </c>
      <c r="C94" s="45" t="s">
        <v>18</v>
      </c>
      <c r="D94" s="46">
        <v>1518278.24</v>
      </c>
      <c r="E94" s="46">
        <v>1518278.24</v>
      </c>
      <c r="F94" s="14">
        <f t="shared" si="2"/>
        <v>1</v>
      </c>
    </row>
    <row r="95" spans="1:6" ht="47.25">
      <c r="A95" s="45" t="s">
        <v>81</v>
      </c>
      <c r="B95" s="45" t="s">
        <v>60</v>
      </c>
      <c r="C95" s="45" t="s">
        <v>19</v>
      </c>
      <c r="D95" s="46">
        <v>1518278.24</v>
      </c>
      <c r="E95" s="46">
        <v>1518278.24</v>
      </c>
      <c r="F95" s="14">
        <f t="shared" si="2"/>
        <v>1</v>
      </c>
    </row>
    <row r="96" spans="1:6" ht="47.25">
      <c r="A96" s="45" t="s">
        <v>67</v>
      </c>
      <c r="B96" s="45" t="s">
        <v>60</v>
      </c>
      <c r="C96" s="45" t="s">
        <v>21</v>
      </c>
      <c r="D96" s="46">
        <v>744692.15</v>
      </c>
      <c r="E96" s="46">
        <v>744692.15</v>
      </c>
      <c r="F96" s="14">
        <f t="shared" si="2"/>
        <v>1</v>
      </c>
    </row>
    <row r="97" spans="1:6" ht="47.25">
      <c r="A97" s="45" t="s">
        <v>68</v>
      </c>
      <c r="B97" s="45" t="s">
        <v>60</v>
      </c>
      <c r="C97" s="45" t="s">
        <v>22</v>
      </c>
      <c r="D97" s="46">
        <v>744692.15</v>
      </c>
      <c r="E97" s="46">
        <v>744692.15</v>
      </c>
      <c r="F97" s="14">
        <f t="shared" si="2"/>
        <v>1</v>
      </c>
    </row>
    <row r="98" spans="1:6" ht="78.75">
      <c r="A98" s="45" t="s">
        <v>93</v>
      </c>
      <c r="B98" s="45" t="s">
        <v>26</v>
      </c>
      <c r="C98" s="45" t="s">
        <v>12</v>
      </c>
      <c r="D98" s="46">
        <v>70424</v>
      </c>
      <c r="E98" s="46">
        <v>70424</v>
      </c>
      <c r="F98" s="14">
        <f t="shared" si="2"/>
        <v>1</v>
      </c>
    </row>
    <row r="99" spans="1:6" ht="15.75">
      <c r="A99" s="45" t="s">
        <v>83</v>
      </c>
      <c r="B99" s="45" t="s">
        <v>26</v>
      </c>
      <c r="C99" s="45" t="s">
        <v>27</v>
      </c>
      <c r="D99" s="46">
        <v>70424</v>
      </c>
      <c r="E99" s="46">
        <v>70424</v>
      </c>
      <c r="F99" s="14">
        <f t="shared" si="2"/>
        <v>1</v>
      </c>
    </row>
    <row r="100" spans="1:6" ht="15.75">
      <c r="A100" s="45" t="s">
        <v>84</v>
      </c>
      <c r="B100" s="45" t="s">
        <v>26</v>
      </c>
      <c r="C100" s="45" t="s">
        <v>28</v>
      </c>
      <c r="D100" s="46">
        <v>70424</v>
      </c>
      <c r="E100" s="46">
        <v>70424</v>
      </c>
      <c r="F100" s="14">
        <f t="shared" si="2"/>
        <v>1</v>
      </c>
    </row>
    <row r="101" spans="1:6" ht="78.75">
      <c r="A101" s="45" t="s">
        <v>95</v>
      </c>
      <c r="B101" s="45" t="s">
        <v>102</v>
      </c>
      <c r="C101" s="45" t="s">
        <v>12</v>
      </c>
      <c r="D101" s="46">
        <v>31283</v>
      </c>
      <c r="E101" s="46">
        <v>31283</v>
      </c>
      <c r="F101" s="14">
        <f t="shared" si="2"/>
        <v>1</v>
      </c>
    </row>
    <row r="102" spans="1:6" ht="15.75">
      <c r="A102" s="45" t="s">
        <v>83</v>
      </c>
      <c r="B102" s="45" t="s">
        <v>102</v>
      </c>
      <c r="C102" s="45" t="s">
        <v>27</v>
      </c>
      <c r="D102" s="46">
        <v>31283</v>
      </c>
      <c r="E102" s="46">
        <v>31283</v>
      </c>
      <c r="F102" s="14">
        <f t="shared" si="2"/>
        <v>1</v>
      </c>
    </row>
    <row r="103" spans="1:6" ht="15.75">
      <c r="A103" s="45" t="s">
        <v>84</v>
      </c>
      <c r="B103" s="45" t="s">
        <v>102</v>
      </c>
      <c r="C103" s="45" t="s">
        <v>28</v>
      </c>
      <c r="D103" s="46">
        <v>31283</v>
      </c>
      <c r="E103" s="46">
        <v>31283</v>
      </c>
      <c r="F103" s="14">
        <f t="shared" si="2"/>
        <v>1</v>
      </c>
    </row>
    <row r="104" spans="1:6" ht="31.5">
      <c r="A104" s="45" t="s">
        <v>85</v>
      </c>
      <c r="B104" s="45" t="s">
        <v>57</v>
      </c>
      <c r="C104" s="45" t="s">
        <v>12</v>
      </c>
      <c r="D104" s="46">
        <v>2422.16</v>
      </c>
      <c r="E104" s="46">
        <v>2328.96</v>
      </c>
      <c r="F104" s="14">
        <f t="shared" si="2"/>
        <v>0.96152194735277607</v>
      </c>
    </row>
    <row r="105" spans="1:6" ht="15.75">
      <c r="A105" s="45" t="s">
        <v>69</v>
      </c>
      <c r="B105" s="45" t="s">
        <v>57</v>
      </c>
      <c r="C105" s="45" t="s">
        <v>23</v>
      </c>
      <c r="D105" s="46">
        <v>2422.16</v>
      </c>
      <c r="E105" s="46">
        <v>2328.96</v>
      </c>
      <c r="F105" s="14">
        <f t="shared" si="2"/>
        <v>0.96152194735277607</v>
      </c>
    </row>
    <row r="106" spans="1:6" ht="31.5">
      <c r="A106" s="45" t="s">
        <v>70</v>
      </c>
      <c r="B106" s="45" t="s">
        <v>57</v>
      </c>
      <c r="C106" s="45" t="s">
        <v>24</v>
      </c>
      <c r="D106" s="46">
        <v>2422.16</v>
      </c>
      <c r="E106" s="46">
        <v>2328.96</v>
      </c>
      <c r="F106" s="14">
        <f t="shared" si="2"/>
        <v>0.96152194735277607</v>
      </c>
    </row>
    <row r="107" spans="1:6" ht="47.25">
      <c r="A107" s="45" t="s">
        <v>110</v>
      </c>
      <c r="B107" s="45" t="s">
        <v>103</v>
      </c>
      <c r="C107" s="45" t="s">
        <v>12</v>
      </c>
      <c r="D107" s="46">
        <v>300000</v>
      </c>
      <c r="E107" s="46">
        <v>0</v>
      </c>
      <c r="F107" s="14">
        <f t="shared" si="2"/>
        <v>0</v>
      </c>
    </row>
    <row r="108" spans="1:6" ht="15.75">
      <c r="A108" s="45" t="s">
        <v>69</v>
      </c>
      <c r="B108" s="45" t="s">
        <v>103</v>
      </c>
      <c r="C108" s="45" t="s">
        <v>23</v>
      </c>
      <c r="D108" s="46">
        <v>300000</v>
      </c>
      <c r="E108" s="46">
        <v>0</v>
      </c>
      <c r="F108" s="14">
        <f t="shared" si="2"/>
        <v>0</v>
      </c>
    </row>
    <row r="109" spans="1:6" ht="15.75">
      <c r="A109" s="45" t="s">
        <v>111</v>
      </c>
      <c r="B109" s="45" t="s">
        <v>103</v>
      </c>
      <c r="C109" s="45" t="s">
        <v>104</v>
      </c>
      <c r="D109" s="46">
        <v>300000</v>
      </c>
      <c r="E109" s="46">
        <v>0</v>
      </c>
      <c r="F109" s="14">
        <f t="shared" si="2"/>
        <v>0</v>
      </c>
    </row>
    <row r="110" spans="1:6" ht="47.25">
      <c r="A110" s="45" t="s">
        <v>86</v>
      </c>
      <c r="B110" s="45" t="s">
        <v>30</v>
      </c>
      <c r="C110" s="45" t="s">
        <v>12</v>
      </c>
      <c r="D110" s="46">
        <v>598758</v>
      </c>
      <c r="E110" s="46">
        <v>598758</v>
      </c>
      <c r="F110" s="14">
        <f t="shared" si="2"/>
        <v>1</v>
      </c>
    </row>
    <row r="111" spans="1:6" ht="94.5">
      <c r="A111" s="45" t="s">
        <v>65</v>
      </c>
      <c r="B111" s="45" t="s">
        <v>30</v>
      </c>
      <c r="C111" s="45" t="s">
        <v>18</v>
      </c>
      <c r="D111" s="46">
        <v>486641.35</v>
      </c>
      <c r="E111" s="46">
        <v>486641.35</v>
      </c>
      <c r="F111" s="14">
        <f t="shared" si="2"/>
        <v>1</v>
      </c>
    </row>
    <row r="112" spans="1:6" ht="47.25">
      <c r="A112" s="45" t="s">
        <v>81</v>
      </c>
      <c r="B112" s="45" t="s">
        <v>30</v>
      </c>
      <c r="C112" s="45" t="s">
        <v>19</v>
      </c>
      <c r="D112" s="46">
        <v>486641.35</v>
      </c>
      <c r="E112" s="46">
        <v>486641.35</v>
      </c>
      <c r="F112" s="14">
        <f t="shared" si="2"/>
        <v>1</v>
      </c>
    </row>
    <row r="113" spans="1:6" ht="47.25">
      <c r="A113" s="45" t="s">
        <v>67</v>
      </c>
      <c r="B113" s="45" t="s">
        <v>30</v>
      </c>
      <c r="C113" s="45" t="s">
        <v>21</v>
      </c>
      <c r="D113" s="46">
        <v>112116.65</v>
      </c>
      <c r="E113" s="46">
        <v>112116.65</v>
      </c>
      <c r="F113" s="14">
        <f t="shared" si="2"/>
        <v>1</v>
      </c>
    </row>
    <row r="114" spans="1:6" ht="47.25">
      <c r="A114" s="45" t="s">
        <v>68</v>
      </c>
      <c r="B114" s="45" t="s">
        <v>30</v>
      </c>
      <c r="C114" s="45" t="s">
        <v>22</v>
      </c>
      <c r="D114" s="46">
        <v>112116.65</v>
      </c>
      <c r="E114" s="46">
        <v>112116.65</v>
      </c>
      <c r="F114" s="14">
        <f t="shared" si="2"/>
        <v>1</v>
      </c>
    </row>
    <row r="115" spans="1:6" ht="157.5">
      <c r="A115" s="45" t="s">
        <v>134</v>
      </c>
      <c r="B115" s="45" t="s">
        <v>121</v>
      </c>
      <c r="C115" s="45" t="s">
        <v>12</v>
      </c>
      <c r="D115" s="46">
        <v>25506</v>
      </c>
      <c r="E115" s="46">
        <v>25506</v>
      </c>
      <c r="F115" s="14">
        <f t="shared" si="2"/>
        <v>1</v>
      </c>
    </row>
    <row r="116" spans="1:6" ht="47.25">
      <c r="A116" s="45" t="s">
        <v>67</v>
      </c>
      <c r="B116" s="45" t="s">
        <v>121</v>
      </c>
      <c r="C116" s="45" t="s">
        <v>21</v>
      </c>
      <c r="D116" s="46">
        <v>25506</v>
      </c>
      <c r="E116" s="46">
        <v>25506</v>
      </c>
      <c r="F116" s="14">
        <f t="shared" si="2"/>
        <v>1</v>
      </c>
    </row>
    <row r="117" spans="1:6" ht="47.25">
      <c r="A117" s="45" t="s">
        <v>68</v>
      </c>
      <c r="B117" s="45" t="s">
        <v>121</v>
      </c>
      <c r="C117" s="45" t="s">
        <v>22</v>
      </c>
      <c r="D117" s="46">
        <v>25506</v>
      </c>
      <c r="E117" s="46">
        <v>25506</v>
      </c>
      <c r="F117" s="14">
        <f t="shared" si="2"/>
        <v>1</v>
      </c>
    </row>
    <row r="118" spans="1:6" ht="126">
      <c r="A118" s="45" t="s">
        <v>155</v>
      </c>
      <c r="B118" s="45" t="s">
        <v>156</v>
      </c>
      <c r="C118" s="45" t="s">
        <v>12</v>
      </c>
      <c r="D118" s="46">
        <v>1000000</v>
      </c>
      <c r="E118" s="46">
        <v>1000000</v>
      </c>
      <c r="F118" s="14">
        <f t="shared" si="2"/>
        <v>1</v>
      </c>
    </row>
    <row r="119" spans="1:6" ht="47.25">
      <c r="A119" s="45" t="s">
        <v>67</v>
      </c>
      <c r="B119" s="45" t="s">
        <v>156</v>
      </c>
      <c r="C119" s="45" t="s">
        <v>21</v>
      </c>
      <c r="D119" s="46">
        <v>1000000</v>
      </c>
      <c r="E119" s="46">
        <v>1000000</v>
      </c>
      <c r="F119" s="14">
        <f t="shared" si="2"/>
        <v>1</v>
      </c>
    </row>
    <row r="120" spans="1:6" ht="47.25">
      <c r="A120" s="45" t="s">
        <v>68</v>
      </c>
      <c r="B120" s="45" t="s">
        <v>156</v>
      </c>
      <c r="C120" s="45" t="s">
        <v>22</v>
      </c>
      <c r="D120" s="46">
        <v>1000000</v>
      </c>
      <c r="E120" s="46">
        <v>1000000</v>
      </c>
      <c r="F120" s="14">
        <f t="shared" si="2"/>
        <v>1</v>
      </c>
    </row>
    <row r="121" spans="1:6" ht="15.75">
      <c r="A121" s="47" t="s">
        <v>62</v>
      </c>
      <c r="B121" s="47"/>
      <c r="C121" s="47"/>
      <c r="D121" s="48">
        <v>15568754.15</v>
      </c>
      <c r="E121" s="48">
        <v>14859568.59</v>
      </c>
      <c r="F121" s="14">
        <f t="shared" si="2"/>
        <v>0.9544481495971211</v>
      </c>
    </row>
    <row r="122" spans="1:6" ht="15.75">
      <c r="A122" s="20"/>
      <c r="B122" s="23"/>
      <c r="C122" s="23"/>
      <c r="D122" s="24"/>
      <c r="E122" s="25"/>
      <c r="F122" s="14"/>
    </row>
    <row r="123" spans="1:6" ht="15.75">
      <c r="A123" s="21"/>
      <c r="B123" s="26"/>
      <c r="C123" s="26"/>
      <c r="D123" s="27"/>
      <c r="E123" s="28"/>
      <c r="F123" s="14"/>
    </row>
  </sheetData>
  <autoFilter ref="A7:F88"/>
  <mergeCells count="9">
    <mergeCell ref="D1:F1"/>
    <mergeCell ref="A3:F3"/>
    <mergeCell ref="A4:F4"/>
    <mergeCell ref="A5:A6"/>
    <mergeCell ref="B5:B6"/>
    <mergeCell ref="C5:C6"/>
    <mergeCell ref="D5:D6"/>
    <mergeCell ref="E5:E6"/>
    <mergeCell ref="F5:F6"/>
  </mergeCells>
  <pageMargins left="0.98402780000000001" right="0.59027779999999996" top="0.59027779999999996" bottom="0.59027779999999996" header="0.39374999999999999" footer="0.39374999999999999"/>
  <pageSetup paperSize="9" scale="79"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ПР3 РзПР</vt:lpstr>
      <vt:lpstr>Пр.5 ЦС</vt:lpstr>
      <vt:lpstr>Пр.4 Ведомств</vt:lpstr>
      <vt:lpstr>Пр6 Программы</vt:lpstr>
      <vt:lpstr>'Пр.4 Ведомств'!Заголовки_для_печати</vt:lpstr>
      <vt:lpstr>'Пр.5 ЦС'!Заголовки_для_печати</vt:lpstr>
      <vt:lpstr>'ПР3 РзПР'!Заголовки_для_печати</vt:lpstr>
      <vt:lpstr>'Пр6 Программы'!Заголовки_для_печати</vt:lpstr>
      <vt:lpstr>'Пр.4 Ведомств'!Область_печати</vt:lpstr>
      <vt:lpstr>'Пр.5 ЦС'!Область_печати</vt:lpstr>
      <vt:lpstr>'ПР3 РзПР'!Область_печати</vt:lpstr>
      <vt:lpstr>'Пр6 Программы'!Область_печати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2025-02-11T00:48:59Z</cp:lastPrinted>
  <dcterms:created xsi:type="dcterms:W3CDTF">2018-03-22T06:36:45Z</dcterms:created>
  <dcterms:modified xsi:type="dcterms:W3CDTF">2025-02-11T00:50:26Z</dcterms:modified>
</cp:coreProperties>
</file>